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vr\VR VV LOCK VR OPRAVA POKYNY PRO VYPLNENI 24042025 DOPLNENI 5\SO 01\D.1.4.1\D.1.4.1.b\"/>
    </mc:Choice>
  </mc:AlternateContent>
  <xr:revisionPtr revIDLastSave="0" documentId="13_ncr:1_{8F548A32-D13A-4101-95FA-3E3CB6B08CAD}" xr6:coauthVersionLast="47" xr6:coauthVersionMax="47" xr10:uidLastSave="{00000000-0000-0000-0000-000000000000}"/>
  <bookViews>
    <workbookView xWindow="-120" yWindow="-120" windowWidth="38640" windowHeight="21120" tabRatio="579" activeTab="6" xr2:uid="{00000000-000D-0000-FFFF-FFFF00000000}"/>
  </bookViews>
  <sheets>
    <sheet name="Titulka" sheetId="30" r:id="rId1"/>
    <sheet name="Úvod" sheetId="37" r:id="rId2"/>
    <sheet name="Rekapitulace" sheetId="10" r:id="rId3"/>
    <sheet name="KT" sheetId="34" r:id="rId4"/>
    <sheet name="SK" sheetId="27" r:id="rId5"/>
    <sheet name="PZTS" sheetId="31" r:id="rId6"/>
    <sheet name="SVS" sheetId="41" r:id="rId7"/>
    <sheet name="AV" sheetId="35" r:id="rId8"/>
    <sheet name="ŠR" sheetId="39" r:id="rId9"/>
    <sheet name="JČ" sheetId="40" r:id="rId10"/>
  </sheets>
  <externalReferences>
    <externalReference r:id="rId11"/>
  </externalReferences>
  <definedNames>
    <definedName name="_xlnm._FilterDatabase" localSheetId="7" hidden="1">AV!$F$1:$F$180</definedName>
    <definedName name="_xlnm._FilterDatabase" localSheetId="9" hidden="1">JČ!$F$1:$F$181</definedName>
    <definedName name="_xlnm._FilterDatabase" localSheetId="3" hidden="1">KT!$F$1:$F$204</definedName>
    <definedName name="_xlnm._FilterDatabase" localSheetId="5" hidden="1">PZTS!$F$1:$F$183</definedName>
    <definedName name="_xlnm._FilterDatabase" localSheetId="4" hidden="1">SK!$F$1:$F$199</definedName>
    <definedName name="_xlnm._FilterDatabase" localSheetId="6" hidden="1">SVS!$F$1:$F$178</definedName>
    <definedName name="_xlnm._FilterDatabase" localSheetId="8" hidden="1">ŠR!$F$1:$F$182</definedName>
    <definedName name="Ceník" localSheetId="6">[1]Cenik!$A$1:$F$11734</definedName>
    <definedName name="Ceník" localSheetId="1">#REF!</definedName>
    <definedName name="Ceník">#REF!</definedName>
    <definedName name="_xlnm.Print_Area" localSheetId="7">AV!$B$1:$I$26</definedName>
    <definedName name="_xlnm.Print_Area" localSheetId="9">JČ!$B$1:$I$27</definedName>
    <definedName name="_xlnm.Print_Area" localSheetId="3">KT!$B$1:$I$49</definedName>
    <definedName name="_xlnm.Print_Area" localSheetId="5">PZTS!$B$1:$I$29</definedName>
    <definedName name="_xlnm.Print_Area" localSheetId="2">Rekapitulace!$B$2:$G$46</definedName>
    <definedName name="_xlnm.Print_Area" localSheetId="4">SK!$B$1:$I$45</definedName>
    <definedName name="_xlnm.Print_Area" localSheetId="6">SVS!$B$1:$I$24</definedName>
    <definedName name="_xlnm.Print_Area" localSheetId="8">ŠR!$B$1:$I$28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27" l="1"/>
  <c r="I13" i="41"/>
  <c r="I14" i="40"/>
  <c r="I37" i="27" l="1"/>
  <c r="I9" i="41"/>
  <c r="I15" i="35"/>
  <c r="I12" i="35"/>
  <c r="I17" i="40"/>
  <c r="I17" i="39"/>
  <c r="D1" i="41" l="1"/>
  <c r="I16" i="41"/>
  <c r="I13" i="34"/>
  <c r="I12" i="34"/>
  <c r="I11" i="34"/>
  <c r="I10" i="34"/>
  <c r="I9" i="34"/>
  <c r="I18" i="34"/>
  <c r="I17" i="34"/>
  <c r="I16" i="34"/>
  <c r="I44" i="34"/>
  <c r="I14" i="41" l="1"/>
  <c r="I11" i="41"/>
  <c r="I17" i="41"/>
  <c r="I16" i="39"/>
  <c r="I18" i="41"/>
  <c r="I12" i="41"/>
  <c r="I10" i="41"/>
  <c r="I19" i="41"/>
  <c r="I13" i="40"/>
  <c r="I10" i="40"/>
  <c r="D1" i="40"/>
  <c r="I11" i="39"/>
  <c r="I9" i="39"/>
  <c r="D1" i="39"/>
  <c r="I20" i="40" l="1"/>
  <c r="I22" i="41"/>
  <c r="G17" i="10" s="1"/>
  <c r="I12" i="39"/>
  <c r="I21" i="39"/>
  <c r="I22" i="39"/>
  <c r="I15" i="40"/>
  <c r="I19" i="40"/>
  <c r="I21" i="40"/>
  <c r="I20" i="39"/>
  <c r="I23" i="39"/>
  <c r="I11" i="40"/>
  <c r="I12" i="40"/>
  <c r="I22" i="40"/>
  <c r="I9" i="40"/>
  <c r="I19" i="39"/>
  <c r="I10" i="39"/>
  <c r="I13" i="39"/>
  <c r="I14" i="39"/>
  <c r="I25" i="40" l="1"/>
  <c r="G23" i="10" s="1"/>
  <c r="I26" i="39"/>
  <c r="G21" i="10" s="1"/>
  <c r="L10" i="30"/>
  <c r="L22" i="30"/>
  <c r="I16" i="35" l="1"/>
  <c r="I11" i="35"/>
  <c r="I18" i="35" l="1"/>
  <c r="I10" i="35"/>
  <c r="I14" i="35"/>
  <c r="I13" i="35"/>
  <c r="I9" i="35"/>
  <c r="I24" i="31"/>
  <c r="I14" i="31"/>
  <c r="I16" i="31" l="1"/>
  <c r="I13" i="31"/>
  <c r="I19" i="31"/>
  <c r="I17" i="31"/>
  <c r="I12" i="31"/>
  <c r="I15" i="31"/>
  <c r="I9" i="31"/>
  <c r="I18" i="31"/>
  <c r="I10" i="31"/>
  <c r="I11" i="31"/>
  <c r="I32" i="27" l="1"/>
  <c r="I31" i="27"/>
  <c r="I24" i="34" l="1"/>
  <c r="I27" i="27" l="1"/>
  <c r="I26" i="27"/>
  <c r="I13" i="27" l="1"/>
  <c r="I22" i="27"/>
  <c r="I19" i="27"/>
  <c r="D4" i="10" l="1"/>
  <c r="D2" i="41" s="1"/>
  <c r="D2" i="40" l="1"/>
  <c r="D2" i="39"/>
  <c r="D1" i="35"/>
  <c r="I20" i="35" l="1"/>
  <c r="I21" i="35"/>
  <c r="D1" i="34"/>
  <c r="I24" i="35" l="1"/>
  <c r="G19" i="10" s="1"/>
  <c r="I14" i="34" l="1"/>
  <c r="I15" i="34"/>
  <c r="I31" i="34"/>
  <c r="I25" i="34"/>
  <c r="I27" i="34"/>
  <c r="I28" i="34"/>
  <c r="I30" i="34"/>
  <c r="I42" i="34"/>
  <c r="I43" i="34"/>
  <c r="I32" i="34"/>
  <c r="I34" i="34"/>
  <c r="I36" i="34"/>
  <c r="I37" i="34"/>
  <c r="I38" i="34"/>
  <c r="I21" i="34"/>
  <c r="I20" i="34"/>
  <c r="I26" i="34"/>
  <c r="I35" i="34"/>
  <c r="I39" i="34"/>
  <c r="I29" i="34"/>
  <c r="I33" i="34"/>
  <c r="I40" i="34"/>
  <c r="I47" i="34" l="1"/>
  <c r="G11" i="10" s="1"/>
  <c r="I23" i="27" l="1"/>
  <c r="I14" i="27"/>
  <c r="I33" i="27" l="1"/>
  <c r="I11" i="27" l="1"/>
  <c r="I12" i="27"/>
  <c r="I10" i="27"/>
  <c r="D1" i="31"/>
  <c r="I23" i="31" l="1"/>
  <c r="I22" i="31"/>
  <c r="I20" i="31"/>
  <c r="I21" i="31"/>
  <c r="I27" i="31" l="1"/>
  <c r="G15" i="10" s="1"/>
  <c r="I34" i="27"/>
  <c r="I40" i="27" l="1"/>
  <c r="I39" i="27"/>
  <c r="I9" i="27"/>
  <c r="I21" i="27"/>
  <c r="I38" i="27"/>
  <c r="I30" i="27"/>
  <c r="I15" i="27"/>
  <c r="I25" i="27"/>
  <c r="I20" i="27"/>
  <c r="I36" i="27"/>
  <c r="I24" i="27"/>
  <c r="I18" i="27"/>
  <c r="D1" i="27" l="1"/>
  <c r="D5" i="10" l="1"/>
  <c r="D3" i="41" s="1"/>
  <c r="D3" i="40" l="1"/>
  <c r="D3" i="39"/>
  <c r="D2" i="35"/>
  <c r="D2" i="34"/>
  <c r="D3" i="35"/>
  <c r="D3" i="34"/>
  <c r="D3" i="31"/>
  <c r="D2" i="31"/>
  <c r="D3" i="27" l="1"/>
  <c r="D2" i="27"/>
  <c r="I43" i="27" l="1"/>
  <c r="G13" i="10" s="1"/>
  <c r="G27" i="10" l="1"/>
  <c r="G33" i="10"/>
  <c r="G29" i="10"/>
  <c r="G31" i="10"/>
  <c r="G37" i="10" l="1"/>
  <c r="G40" i="10" s="1"/>
  <c r="G43" i="10" l="1"/>
</calcChain>
</file>

<file path=xl/sharedStrings.xml><?xml version="1.0" encoding="utf-8"?>
<sst xmlns="http://schemas.openxmlformats.org/spreadsheetml/2006/main" count="454" uniqueCount="219">
  <si>
    <t>Ostatní</t>
  </si>
  <si>
    <t>Cena KT celkem bez DPH</t>
  </si>
  <si>
    <t>Elektroinstalační materiál</t>
  </si>
  <si>
    <t>Průraz ve zdivu cihel. tl. 30cm, do průměru 6cm, vč. začištění</t>
  </si>
  <si>
    <t>Vysekání kapsy v cihl. zdi, krabice do 100x100x50 mm</t>
  </si>
  <si>
    <t>Vysekání drážky v cihl. zdi do hl. 30 mm, š. do 30 mm</t>
  </si>
  <si>
    <t>Vysekání drážky v cihl. zdi do hl. 30 mm, š. do 70 mm</t>
  </si>
  <si>
    <t>Vysekání drážky v cihl. zdi do hl. 30 mm, š. do 100 mm</t>
  </si>
  <si>
    <t>Vysekání drážky v cihl. zdi do hl. 50 mm, š. do 150 mm</t>
  </si>
  <si>
    <t>m3</t>
  </si>
  <si>
    <t>Koordinace a spolupráce s jinými profesemi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</si>
  <si>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</si>
  <si>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</si>
  <si>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</si>
  <si>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</si>
  <si>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</si>
  <si>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</si>
  <si>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</si>
  <si>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</si>
  <si>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</si>
  <si>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</si>
  <si>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</si>
  <si>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</si>
  <si>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</si>
  <si>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</si>
  <si>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</si>
  <si>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</si>
  <si>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</si>
  <si>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</si>
  <si>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</si>
  <si>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Kabely</t>
  </si>
  <si>
    <t>Cena</t>
  </si>
  <si>
    <t>KT - Kabelové trasy</t>
  </si>
  <si>
    <t>Mimostaveništní doprava</t>
  </si>
  <si>
    <t>Přesun dodávek</t>
  </si>
  <si>
    <t>GZS</t>
  </si>
  <si>
    <t>Investor:</t>
  </si>
  <si>
    <t>0</t>
  </si>
  <si>
    <t>Průraz ve zdivu cihel. tl. 45cm, do průměru 6cm, vč. začištění</t>
  </si>
  <si>
    <t>Průraz ve zdivu cihel. tl. 15cm, do průměru 6cm, vč. začištění</t>
  </si>
  <si>
    <t>Kabelová příchytka plastová,  max. 12kabelů o průměru 10mm</t>
  </si>
  <si>
    <t>Vypracování dokumentace skutečného provedení</t>
  </si>
  <si>
    <t>Jiné práce</t>
  </si>
  <si>
    <t>Kabelové soubory</t>
  </si>
  <si>
    <t>Vnitrostaveništní doprava suti a vybouraných hmot pro budovy v do 18 m ručně</t>
  </si>
  <si>
    <t>Odvoz suti na skládku a vybouraných hmot nebo meziskládku do 1 km se složením</t>
  </si>
  <si>
    <t>Příplatek k odvozu suti a vybouraných hmot na skládku ZKD 1 km přes 1 km</t>
  </si>
  <si>
    <t>Poplatek za uložení stavebního směsného odpadu na skládce (skládkovné)</t>
  </si>
  <si>
    <t>Vys. výklenků v cih. pro rozvaděč do 0,25 m2, hl 150mm</t>
  </si>
  <si>
    <t>t</t>
  </si>
  <si>
    <t>Kanály</t>
  </si>
  <si>
    <t>Vedení prací, autorský dozor</t>
  </si>
  <si>
    <t>Vyplnění a omítnutí drážky hl. 30 mm, š. do 30 mm</t>
  </si>
  <si>
    <t>Vyplnění  a omítnutí drážky hl. 30 mm, š. do 70 mm</t>
  </si>
  <si>
    <t>Vyplnění  a omítnutí drážky hl. 30 mm, š. do 100 mm</t>
  </si>
  <si>
    <t>Vyplnění a omítnutí  drážky hl. 50 mm, š. do 150 mm</t>
  </si>
  <si>
    <t>Akce:</t>
  </si>
  <si>
    <t>Příloha:</t>
  </si>
  <si>
    <t>Sada:</t>
  </si>
  <si>
    <t>Krabice KP68</t>
  </si>
  <si>
    <t xml:space="preserve">Přípojné místo </t>
  </si>
  <si>
    <t xml:space="preserve">Keystone modul 6 UTP 110 IDC zapojení 568B </t>
  </si>
  <si>
    <t>Rozvaděč</t>
  </si>
  <si>
    <t>Plechový 19" rozvaděč, 42U, 800x800mm, skleněné dvířka</t>
  </si>
  <si>
    <t>napájecí panel, 5x230V, přepěťová ochrana</t>
  </si>
  <si>
    <t>Patchpanel, 24port, kat.6</t>
  </si>
  <si>
    <t>Vyvazovací panel 1U</t>
  </si>
  <si>
    <t>Ventilační jednotka 4x ventilátor, střecha, vč. termostatu</t>
  </si>
  <si>
    <t>U/UTP instalační kabel Cat.6</t>
  </si>
  <si>
    <t xml:space="preserve">Ostatní </t>
  </si>
  <si>
    <t>Měření vývodu SK kat.6 vč. protokolů</t>
  </si>
  <si>
    <t>Spolupráce s ostatními profesemi</t>
  </si>
  <si>
    <t>SK - Strukturovaná kabeláž</t>
  </si>
  <si>
    <t>Kryt zásuvky komunikační s popisovým polem</t>
  </si>
  <si>
    <t>Akumulátor 12V/18Ah</t>
  </si>
  <si>
    <t>GSM brána, SMS, hlasová zpráva, bez SIM</t>
  </si>
  <si>
    <t>Opticko-kouřový detektor, samoresetovací, vč.patice</t>
  </si>
  <si>
    <t>Povrchový plastový magnet, svorkovnice</t>
  </si>
  <si>
    <t>Rozboč. krabice, 12 svorek, Tamper, Plastová, bílá</t>
  </si>
  <si>
    <t>FI-H06</t>
  </si>
  <si>
    <t>Oživení systému</t>
  </si>
  <si>
    <t>Cena SK celkem bez DPH</t>
  </si>
  <si>
    <t>SUPERBUS AB01 2x1+2x2x0,5</t>
  </si>
  <si>
    <t>maska nosná, 1x pozice keystone, univerzální, černá</t>
  </si>
  <si>
    <t>maska nosná, 2x pozice keystone, univerzální, černá</t>
  </si>
  <si>
    <t xml:space="preserve">Materiál </t>
  </si>
  <si>
    <t>8.</t>
  </si>
  <si>
    <t>9.</t>
  </si>
  <si>
    <t>10.</t>
  </si>
  <si>
    <t>DPS</t>
  </si>
  <si>
    <t>19" Organizér, plastový kanál, 1U</t>
  </si>
  <si>
    <t xml:space="preserve">1-ráměček, bílý </t>
  </si>
  <si>
    <t>Patchcord 1m kat.6</t>
  </si>
  <si>
    <t>Patchcord 2m kat.6</t>
  </si>
  <si>
    <t>m2</t>
  </si>
  <si>
    <t>AV - Audio-video technika</t>
  </si>
  <si>
    <t>HDMI 3D propojovací kabel. 10m, zlacené konektory, černý</t>
  </si>
  <si>
    <t>Reproduktorová dvojlinka 2x1,5</t>
  </si>
  <si>
    <t>Cena AV celkem bez DPH</t>
  </si>
  <si>
    <t>11.</t>
  </si>
  <si>
    <t>AV - Audio/video technika</t>
  </si>
  <si>
    <t>PIR čidlo nástěnné, dosah 12m</t>
  </si>
  <si>
    <t>Stropní PIR čidlo</t>
  </si>
  <si>
    <t>Telekomunikační materiál</t>
  </si>
  <si>
    <t>Upozornění pro zhotovitele</t>
  </si>
  <si>
    <t>Venkovní bezpečnostní IP kamera s rozlišením 720P</t>
  </si>
  <si>
    <t>Vnitřní  bezpečnostní IP kamera s rozlišením 720P</t>
  </si>
  <si>
    <t>DPH 21%</t>
  </si>
  <si>
    <t>SLP celkem vč. DPH</t>
  </si>
  <si>
    <t>SLP celkem bez DPH</t>
  </si>
  <si>
    <t>Skříň rozvodná zapuštěná KT 250/1 KB s víkem a šroubky</t>
  </si>
  <si>
    <t>Kryt vč.Trafa 12V/40VA</t>
  </si>
  <si>
    <t>LCD klávesnice vč. krytu</t>
  </si>
  <si>
    <t>Koncentrátor 8x vstup, včetně krytu, tamper</t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</si>
  <si>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</si>
  <si>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</si>
  <si>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</si>
  <si>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</si>
  <si>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</si>
  <si>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</si>
  <si>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</si>
  <si>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</si>
  <si>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</si>
  <si>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</si>
  <si>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</si>
  <si>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</si>
  <si>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</si>
  <si>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</si>
  <si>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</si>
  <si>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</si>
  <si>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</si>
  <si>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</si>
  <si>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</si>
  <si>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</si>
  <si>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</si>
  <si>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</si>
  <si>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</si>
  <si>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</si>
  <si>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</si>
  <si>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</si>
  <si>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PZTS - Poplachová zabezpečovací a tísňová signalizace</t>
  </si>
  <si>
    <t>12.</t>
  </si>
  <si>
    <t>13.</t>
  </si>
  <si>
    <t>Zásuvka audio jednonásobná kompletní</t>
  </si>
  <si>
    <t>předkonektorovaná zásuvka HDMI bílá MODUL 45</t>
  </si>
  <si>
    <t>projekční plátno s elektrickým motorem, 125"(16:9)</t>
  </si>
  <si>
    <t>Kloubový držák reproduktoru</t>
  </si>
  <si>
    <t>profesionální reprosoustava pasivní, 300 / 550 W, 8 Ω, 122 dB SPL max., 35 – 20 000 Hz, 15″ bas. rep., 44 mm driver, pasivní</t>
  </si>
  <si>
    <t>ÚS</t>
  </si>
  <si>
    <t>DUR</t>
  </si>
  <si>
    <t>DSP</t>
  </si>
  <si>
    <t>SLABOPROUDÁ  ELEKTROTECHNIKA</t>
  </si>
  <si>
    <t>DVS</t>
  </si>
  <si>
    <t>ŠR - Školní rozhlas</t>
  </si>
  <si>
    <t>Cena ŠR celkem bez DPH</t>
  </si>
  <si>
    <t>Rozhlasová ústředna 2 zóny, 2 mikrofonní vstupy, 100V/400 W, priorita, přehrávač MP3, SD + USB čtečka, FM tuner, Bluetooth, audio modul pro gongy a hlášení, IR dálkové ovládání, časový plánovač, vstupy, uživatelé, kvalitní zvuk</t>
  </si>
  <si>
    <t>Koncový zesilovač, 100V/500W, aktivní chlazení, montáž do 19" racku, 60-16 000Hz / ± 2 dB</t>
  </si>
  <si>
    <t>Přepážkový mikrofon na stojánku, výběr ze 4 zón, podsvětlená tlačítka,  se základnou, 60 – 18 000 Hz, indikace napájení a aktivace, nastavitelný gong, vlastní napájení z 230 V nebo baterie, kardioidní směr. charakteristika</t>
  </si>
  <si>
    <t>reprosoustava standardní, 3,6,9W/100V, 92dB, 130-17kHz, montáž na zeď, plastová skříňka</t>
  </si>
  <si>
    <t>Kabel FTP kat.6</t>
  </si>
  <si>
    <t>Oživení systému, revize</t>
  </si>
  <si>
    <t>Demontáž stávajících rozvodů a prvků ŠR a jejich ekologická likvidace</t>
  </si>
  <si>
    <t>Zkouška rozhlasu</t>
  </si>
  <si>
    <t>7.</t>
  </si>
  <si>
    <t>Cena JČ celkem bez DPH</t>
  </si>
  <si>
    <t>JČ - Jednotný čas</t>
  </si>
  <si>
    <t>14.</t>
  </si>
  <si>
    <t>Hlavní hodiny JČ, Řízené radiosignálem DCF77 nebo satelitním signálem GPS, montáž na lištu DIN, šířka 6M</t>
  </si>
  <si>
    <t>Analogové nástěnné hodiny jednostranné, pr. ciferníku 28cm (třídy)</t>
  </si>
  <si>
    <t>Analogové nástěnné hodiny oboustranné, pr. ciferníku 50cm (chodby)</t>
  </si>
  <si>
    <t>kovová konzole pro oboustranné analogové hodiny 50cm pro zavěšení ze stropu</t>
  </si>
  <si>
    <t>Příjmač GPS signálu vč. antény, výstu signál DCF77, krytí IP54, kabel 10m</t>
  </si>
  <si>
    <t xml:space="preserve">pomocný materiál </t>
  </si>
  <si>
    <t>Demontáž stávajících rozvodů a prvků JČ a školního zvonění a jejich ekologická likvidace</t>
  </si>
  <si>
    <t xml:space="preserve">Kabelová příchytka plastová </t>
  </si>
  <si>
    <t xml:space="preserve">Požární ucpávky </t>
  </si>
  <si>
    <t>kabelový rošt 50x50 včetně kotvícívh prvků a příslušenství</t>
  </si>
  <si>
    <t>Trubka ohebná PVC DN16</t>
  </si>
  <si>
    <t>Trubka ohebná PVC DN20</t>
  </si>
  <si>
    <t>Trubka ohebná PVC DN25</t>
  </si>
  <si>
    <t>Trubka ohebná PVC DN32</t>
  </si>
  <si>
    <t>Trubka ohebná PVC DN40</t>
  </si>
  <si>
    <t>Cena SVS celkem bez DPH</t>
  </si>
  <si>
    <t xml:space="preserve">Přidružený materiál </t>
  </si>
  <si>
    <t>telefonní kabel 6 žil, AWG 28, CCA (lanko)</t>
  </si>
  <si>
    <t>Čtečka čipů/karet (dle stávajícícho systému)</t>
  </si>
  <si>
    <t>SVS - Systém výdeje stravy</t>
  </si>
  <si>
    <t>D.1.4.1.b Rekapitulace - slaboproudá elektrotechnika</t>
  </si>
  <si>
    <t>Přístavba a modernizace Základní školy - Lipůvka
p.č. 821, 822, 823, 825, 826, 828, k.ú. Lipůvka</t>
  </si>
  <si>
    <t> D.1.4.1.b</t>
  </si>
  <si>
    <t>Obec Lipůvka
č.p. 146, 679 22 Lipůvka</t>
  </si>
  <si>
    <t>11</t>
  </si>
  <si>
    <t>2O24</t>
  </si>
  <si>
    <t>2024/120</t>
  </si>
  <si>
    <t>1-CXKH-R-O 2x1,5</t>
  </si>
  <si>
    <t>Modul programátoru- týdenní i denní kalendář, sampler pro 8 zpráv (8× 1 min), možnost školního zvonění, vzdálené i lokální řízení, evakuační řízení, možnost napojení na EPS</t>
  </si>
  <si>
    <t>Propojovací krabice vč svorkovnice, montáž pod omítku do KU68 + víčko</t>
  </si>
  <si>
    <t>předkonektorovaná zásuvka audio MODUL 45</t>
  </si>
  <si>
    <t>40 W / 100 V, 60 W / 8 Ω, 92 dB, 45 – 20 000 Hz, přepínač, kloubový držák, 8″ polypropylenový basový rep., 25 mm výškový rep. s textilní kalotou, voděodolnost, krytí IP 65</t>
  </si>
  <si>
    <t xml:space="preserve">Monitor výdeje stravy </t>
  </si>
  <si>
    <t>Řídící jednotka systému výdeje stravy</t>
  </si>
  <si>
    <t>Panel objednávek</t>
  </si>
  <si>
    <t>Hardware PZTS</t>
  </si>
  <si>
    <t>ústředna PZTS</t>
  </si>
  <si>
    <t>Cena PZTS celkem bez DPH</t>
  </si>
  <si>
    <t xml:space="preserve">Kryt zásuvky komunikační </t>
  </si>
  <si>
    <t>maska nosná pro 1x kaystone, modul 45x45mm, do podlahové krabice / parapetního kanálu</t>
  </si>
  <si>
    <t>maska nosná pro 2x kaystone, modul 45x45mm, do podlahové krabice  / parapetního kanálu</t>
  </si>
  <si>
    <t>Plechový 19" rozvaděč, 12U, 600x450mm, skleněné dvířka</t>
  </si>
  <si>
    <t>Síťový NVR multiplexer pro 36 IP kamer, PoE.
TCP/IP 10/100Base PoE, PoE+, e-SATA pro disková pole, 1U 19" rack mount, napájení 230VAC, 2x disk 4TB pro NVR/DVR</t>
  </si>
  <si>
    <t>kabel SYKFY 120x2x0,5</t>
  </si>
  <si>
    <t>Napojení na stávající připojovací bod konektivity</t>
  </si>
  <si>
    <t>Optický kabel 12 vláken SM</t>
  </si>
  <si>
    <t xml:space="preserve">Propojení datových rozvaděčů optickým kabelem, včetně dodávky potřebného materiálu </t>
  </si>
  <si>
    <t xml:space="preserve">kabelový rošt 100x50 včetně příslušenství, kotvících prvků </t>
  </si>
  <si>
    <t xml:space="preserve">kabelový rošt 200x50 včetně příslušenství, kotvících prvků </t>
  </si>
  <si>
    <t>SO 01 - Přístavba školy</t>
  </si>
  <si>
    <t>ROZPOČET (zadání)</t>
  </si>
  <si>
    <t>Zhotovitel: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</si>
</sst>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8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u/>
      <sz val="12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rgb="FFFF0000"/>
      <name val="Calibri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10"/>
      <color indexed="1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theme="0"/>
      <name val="Arial"/>
      <family val="2"/>
      <charset val="238"/>
    </font>
    <font>
      <sz val="10"/>
      <name val="Arial CE"/>
      <family val="2"/>
      <charset val="238"/>
    </font>
    <font>
      <sz val="10"/>
      <color rgb="FFFF0000"/>
      <name val="Arial"/>
      <family val="2"/>
      <charset val="238"/>
    </font>
    <font>
      <sz val="1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name val="formata"/>
      <charset val="238"/>
    </font>
    <font>
      <sz val="10"/>
      <color theme="1"/>
      <name val="Arial"/>
      <family val="2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59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4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7" fillId="0" borderId="0">
      <alignment vertical="top"/>
    </xf>
    <xf numFmtId="0" fontId="58" fillId="0" borderId="0"/>
    <xf numFmtId="0" fontId="82" fillId="0" borderId="0"/>
    <xf numFmtId="0" fontId="60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60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4" fillId="0" borderId="0"/>
    <xf numFmtId="0" fontId="84" fillId="0" borderId="0"/>
    <xf numFmtId="0" fontId="50" fillId="0" borderId="0"/>
    <xf numFmtId="0" fontId="50" fillId="0" borderId="0"/>
    <xf numFmtId="0" fontId="50" fillId="0" borderId="0"/>
    <xf numFmtId="0" fontId="60" fillId="0" borderId="0"/>
    <xf numFmtId="0" fontId="43" fillId="0" borderId="0"/>
    <xf numFmtId="0" fontId="60" fillId="0" borderId="0"/>
    <xf numFmtId="0" fontId="20" fillId="0" borderId="0"/>
    <xf numFmtId="0" fontId="43" fillId="0" borderId="0"/>
    <xf numFmtId="0" fontId="43" fillId="0" borderId="0"/>
    <xf numFmtId="0" fontId="85" fillId="0" borderId="0"/>
    <xf numFmtId="0" fontId="86" fillId="0" borderId="0"/>
    <xf numFmtId="0" fontId="43" fillId="0" borderId="0"/>
    <xf numFmtId="0" fontId="86" fillId="0" borderId="0"/>
    <xf numFmtId="0" fontId="86" fillId="0" borderId="0"/>
    <xf numFmtId="0" fontId="86" fillId="0" borderId="0"/>
    <xf numFmtId="0" fontId="60" fillId="0" borderId="0"/>
    <xf numFmtId="0" fontId="60" fillId="0" borderId="0"/>
    <xf numFmtId="0" fontId="86" fillId="0" borderId="0"/>
    <xf numFmtId="49" fontId="20" fillId="0" borderId="0"/>
    <xf numFmtId="49" fontId="87" fillId="0" borderId="0"/>
    <xf numFmtId="49" fontId="87" fillId="0" borderId="0"/>
    <xf numFmtId="49" fontId="87" fillId="0" borderId="0"/>
    <xf numFmtId="49" fontId="20" fillId="0" borderId="0"/>
    <xf numFmtId="0" fontId="43" fillId="0" borderId="0"/>
    <xf numFmtId="0" fontId="86" fillId="0" borderId="0"/>
    <xf numFmtId="0" fontId="86" fillId="0" borderId="0"/>
    <xf numFmtId="0" fontId="86" fillId="0" borderId="0"/>
    <xf numFmtId="0" fontId="85" fillId="0" borderId="0"/>
    <xf numFmtId="0" fontId="88" fillId="0" borderId="0"/>
    <xf numFmtId="0" fontId="43" fillId="0" borderId="0"/>
    <xf numFmtId="0" fontId="86" fillId="0" borderId="0"/>
    <xf numFmtId="0" fontId="85" fillId="0" borderId="0"/>
    <xf numFmtId="0" fontId="43" fillId="0" borderId="0"/>
    <xf numFmtId="0" fontId="20" fillId="0" borderId="0" applyProtection="0"/>
    <xf numFmtId="0" fontId="60" fillId="0" borderId="0"/>
    <xf numFmtId="0" fontId="43" fillId="0" borderId="0"/>
    <xf numFmtId="0" fontId="60" fillId="0" borderId="0"/>
    <xf numFmtId="0" fontId="86" fillId="0" borderId="0"/>
    <xf numFmtId="0" fontId="84" fillId="0" borderId="0"/>
    <xf numFmtId="0" fontId="84" fillId="0" borderId="0"/>
    <xf numFmtId="0" fontId="50" fillId="0" borderId="0"/>
    <xf numFmtId="0" fontId="50" fillId="0" borderId="0"/>
    <xf numFmtId="0" fontId="50" fillId="0" borderId="0"/>
    <xf numFmtId="0" fontId="85" fillId="0" borderId="0"/>
    <xf numFmtId="0" fontId="86" fillId="0" borderId="0"/>
    <xf numFmtId="0" fontId="84" fillId="0" borderId="0"/>
    <xf numFmtId="0" fontId="84" fillId="0" borderId="0"/>
    <xf numFmtId="0" fontId="50" fillId="0" borderId="0"/>
    <xf numFmtId="0" fontId="50" fillId="0" borderId="0"/>
    <xf numFmtId="0" fontId="50" fillId="0" borderId="0"/>
    <xf numFmtId="0" fontId="85" fillId="0" borderId="0"/>
    <xf numFmtId="0" fontId="60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9" fillId="32" borderId="0" applyProtection="0"/>
    <xf numFmtId="0" fontId="89" fillId="32" borderId="0" applyProtection="0"/>
    <xf numFmtId="0" fontId="89" fillId="32" borderId="0" applyProtection="0"/>
    <xf numFmtId="6" fontId="20" fillId="0" borderId="0" applyFont="0" applyFill="0" applyBorder="0" applyAlignment="0" applyProtection="0"/>
    <xf numFmtId="171" fontId="84" fillId="0" borderId="0" applyFill="0" applyBorder="0" applyAlignment="0" applyProtection="0"/>
    <xf numFmtId="171" fontId="84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85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90" fillId="0" borderId="0"/>
    <xf numFmtId="8" fontId="20" fillId="0" borderId="0" applyFont="0" applyFill="0" applyBorder="0" applyAlignment="0" applyProtection="0"/>
    <xf numFmtId="172" fontId="84" fillId="0" borderId="0" applyFill="0" applyBorder="0" applyAlignment="0" applyProtection="0"/>
    <xf numFmtId="172" fontId="84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86" fillId="0" borderId="0"/>
    <xf numFmtId="0" fontId="86" fillId="0" borderId="0"/>
    <xf numFmtId="0" fontId="91" fillId="0" borderId="0" applyProtection="0"/>
    <xf numFmtId="0" fontId="85" fillId="0" borderId="0"/>
    <xf numFmtId="0" fontId="84" fillId="0" borderId="0"/>
    <xf numFmtId="0" fontId="84" fillId="0" borderId="0"/>
    <xf numFmtId="0" fontId="50" fillId="0" borderId="0"/>
    <xf numFmtId="0" fontId="50" fillId="0" borderId="0"/>
    <xf numFmtId="0" fontId="50" fillId="0" borderId="0"/>
    <xf numFmtId="0" fontId="60" fillId="0" borderId="0"/>
    <xf numFmtId="0" fontId="20" fillId="0" borderId="0"/>
    <xf numFmtId="0" fontId="86" fillId="0" borderId="0"/>
    <xf numFmtId="0" fontId="86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85" fillId="0" borderId="0"/>
    <xf numFmtId="0" fontId="84" fillId="0" borderId="0"/>
    <xf numFmtId="0" fontId="84" fillId="0" borderId="0"/>
    <xf numFmtId="0" fontId="50" fillId="0" borderId="0"/>
    <xf numFmtId="0" fontId="50" fillId="0" borderId="0"/>
    <xf numFmtId="0" fontId="50" fillId="0" borderId="0"/>
    <xf numFmtId="0" fontId="88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49" fontId="80" fillId="0" borderId="13"/>
    <xf numFmtId="173" fontId="84" fillId="0" borderId="0" applyFont="0" applyFill="0" applyBorder="0" applyAlignment="0" applyProtection="0"/>
    <xf numFmtId="49" fontId="91" fillId="0" borderId="13"/>
    <xf numFmtId="49" fontId="91" fillId="0" borderId="13"/>
    <xf numFmtId="49" fontId="91" fillId="0" borderId="13"/>
    <xf numFmtId="49" fontId="20" fillId="0" borderId="14"/>
    <xf numFmtId="49" fontId="20" fillId="0" borderId="14"/>
    <xf numFmtId="49" fontId="85" fillId="0" borderId="13"/>
    <xf numFmtId="49" fontId="85" fillId="0" borderId="13"/>
    <xf numFmtId="49" fontId="85" fillId="0" borderId="13"/>
    <xf numFmtId="49" fontId="91" fillId="0" borderId="13"/>
    <xf numFmtId="49" fontId="91" fillId="0" borderId="13"/>
    <xf numFmtId="49" fontId="91" fillId="0" borderId="13"/>
    <xf numFmtId="49" fontId="91" fillId="0" borderId="13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2" fillId="49" borderId="0" applyNumberFormat="0" applyBorder="0" applyAlignment="0" applyProtection="0"/>
    <xf numFmtId="0" fontId="84" fillId="49" borderId="0" applyNumberFormat="0" applyBorder="0" applyAlignment="0" applyProtection="0"/>
    <xf numFmtId="0" fontId="92" fillId="50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49" fontId="91" fillId="0" borderId="0">
      <alignment horizontal="left"/>
    </xf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0" borderId="0" applyNumberFormat="0" applyFill="0" applyBorder="0" applyAlignment="0"/>
    <xf numFmtId="0" fontId="84" fillId="0" borderId="0">
      <alignment horizontal="right"/>
    </xf>
    <xf numFmtId="174" fontId="94" fillId="0" borderId="0" applyNumberFormat="0" applyFill="0" applyBorder="0" applyAlignment="0"/>
    <xf numFmtId="0" fontId="94" fillId="0" borderId="0" applyNumberFormat="0" applyFill="0" applyBorder="0" applyAlignment="0"/>
    <xf numFmtId="0" fontId="94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84" fillId="0" borderId="1" applyAlignment="0">
      <alignment horizontal="left" vertical="center"/>
    </xf>
    <xf numFmtId="168" fontId="84" fillId="19" borderId="2" applyNumberFormat="0" applyFont="0" applyFill="0" applyBorder="0" applyAlignment="0">
      <alignment horizontal="center"/>
    </xf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0" fontId="84" fillId="0" borderId="15" applyNumberFormat="0" applyFill="0" applyAlignment="0" applyProtection="0"/>
    <xf numFmtId="175" fontId="3" fillId="0" borderId="36" applyNumberFormat="0" applyFont="0" applyFill="0" applyAlignment="0" applyProtection="0">
      <alignment horizontal="right"/>
    </xf>
    <xf numFmtId="176" fontId="84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6" fillId="0" borderId="0" applyBorder="0" applyProtection="0">
      <protection locked="0"/>
    </xf>
    <xf numFmtId="4" fontId="96" fillId="0" borderId="0" applyBorder="0" applyProtection="0">
      <protection locked="0"/>
    </xf>
    <xf numFmtId="4" fontId="96" fillId="0" borderId="0" applyBorder="0" applyProtection="0">
      <protection locked="0"/>
    </xf>
    <xf numFmtId="5" fontId="97" fillId="0" borderId="37" applyNumberFormat="0" applyFont="0" applyAlignment="0" applyProtection="0"/>
    <xf numFmtId="0" fontId="84" fillId="0" borderId="38" applyNumberFormat="0" applyAlignment="0" applyProtection="0"/>
    <xf numFmtId="0" fontId="84" fillId="0" borderId="38" applyNumberFormat="0" applyAlignment="0" applyProtection="0"/>
    <xf numFmtId="5" fontId="94" fillId="0" borderId="37" applyNumberFormat="0" applyFont="0" applyAlignment="0" applyProtection="0"/>
    <xf numFmtId="5" fontId="94" fillId="0" borderId="37" applyNumberFormat="0" applyFont="0" applyAlignment="0" applyProtection="0"/>
    <xf numFmtId="5" fontId="94" fillId="0" borderId="37" applyNumberFormat="0" applyFont="0" applyAlignment="0" applyProtection="0"/>
    <xf numFmtId="41" fontId="85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84" fillId="0" borderId="0" applyFill="0" applyBorder="0" applyAlignment="0" applyProtection="0"/>
    <xf numFmtId="178" fontId="84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84" fillId="0" borderId="0" applyFill="0" applyBorder="0" applyAlignment="0" applyProtection="0"/>
    <xf numFmtId="180" fontId="84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" fontId="84" fillId="0" borderId="0"/>
    <xf numFmtId="15" fontId="20" fillId="0" borderId="0" applyFont="0" applyFill="0" applyBorder="0" applyAlignment="0" applyProtection="0">
      <alignment horizontal="left"/>
    </xf>
    <xf numFmtId="183" fontId="84" fillId="0" borderId="0" applyFill="0" applyBorder="0" applyAlignment="0" applyProtection="0"/>
    <xf numFmtId="183" fontId="84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8" fillId="0" borderId="39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84" fillId="0" borderId="0" applyFill="0" applyBorder="0" applyProtection="0">
      <alignment horizontal="left"/>
    </xf>
    <xf numFmtId="185" fontId="84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84" fillId="0" borderId="0" applyFill="0" applyBorder="0" applyAlignment="0" applyProtection="0"/>
    <xf numFmtId="186" fontId="84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85" fillId="0" borderId="0" applyFont="0" applyFill="0" applyBorder="0" applyAlignment="0" applyProtection="0"/>
    <xf numFmtId="39" fontId="84" fillId="0" borderId="0" applyFill="0" applyBorder="0" applyAlignment="0" applyProtection="0"/>
    <xf numFmtId="39" fontId="84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84" fillId="0" borderId="0" applyFill="0" applyBorder="0" applyAlignment="0"/>
    <xf numFmtId="187" fontId="84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84" fillId="0" borderId="0" applyFont="0" applyFill="0" applyBorder="0" applyAlignment="0" applyProtection="0"/>
    <xf numFmtId="0" fontId="2" fillId="0" borderId="0"/>
    <xf numFmtId="0" fontId="84" fillId="0" borderId="0"/>
    <xf numFmtId="4" fontId="80" fillId="0" borderId="0" applyFont="0" applyFill="0" applyBorder="0" applyAlignment="0" applyProtection="0"/>
    <xf numFmtId="0" fontId="84" fillId="0" borderId="0"/>
    <xf numFmtId="49" fontId="99" fillId="58" borderId="0" applyBorder="0" applyProtection="0">
      <alignment horizontal="left"/>
    </xf>
    <xf numFmtId="0" fontId="10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0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102" fillId="0" borderId="40" applyFill="0" applyBorder="0" applyAlignment="0">
      <alignment horizontal="center"/>
      <protection locked="0"/>
    </xf>
    <xf numFmtId="170" fontId="102" fillId="0" borderId="40" applyFill="0" applyBorder="0" applyAlignment="0">
      <alignment horizontal="center"/>
      <protection locked="0"/>
    </xf>
    <xf numFmtId="170" fontId="102" fillId="0" borderId="40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102" fillId="0" borderId="0" applyFill="0" applyBorder="0" applyAlignment="0">
      <protection locked="0"/>
    </xf>
    <xf numFmtId="186" fontId="102" fillId="0" borderId="0" applyFill="0" applyBorder="0" applyAlignment="0">
      <protection locked="0"/>
    </xf>
    <xf numFmtId="186" fontId="102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102" fillId="0" borderId="0" applyFill="0" applyBorder="0" applyAlignment="0" applyProtection="0">
      <protection locked="0"/>
    </xf>
    <xf numFmtId="187" fontId="102" fillId="0" borderId="0" applyFill="0" applyBorder="0" applyAlignment="0" applyProtection="0">
      <protection locked="0"/>
    </xf>
    <xf numFmtId="187" fontId="102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102" fillId="0" borderId="0" applyFill="0" applyBorder="0" applyAlignment="0">
      <protection locked="0"/>
    </xf>
    <xf numFmtId="37" fontId="102" fillId="0" borderId="0" applyFill="0" applyBorder="0" applyAlignment="0">
      <protection locked="0"/>
    </xf>
    <xf numFmtId="37" fontId="102" fillId="0" borderId="0" applyFill="0" applyBorder="0" applyAlignment="0">
      <protection locked="0"/>
    </xf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59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84" fillId="60" borderId="4" applyNumberFormat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84" fillId="0" borderId="5" applyNumberFormat="0" applyFont="0" applyFill="0" applyAlignment="0" applyProtection="0">
      <alignment horizontal="left"/>
    </xf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191" fontId="10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84" fillId="0" borderId="0" applyFill="0" applyBorder="0" applyAlignment="0" applyProtection="0"/>
    <xf numFmtId="192" fontId="84" fillId="0" borderId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1" applyBorder="0" applyProtection="0">
      <alignment horizontal="left"/>
    </xf>
    <xf numFmtId="165" fontId="3" fillId="0" borderId="0" applyBorder="0" applyProtection="0"/>
    <xf numFmtId="0" fontId="84" fillId="0" borderId="0">
      <alignment horizontal="center"/>
    </xf>
    <xf numFmtId="193" fontId="90" fillId="0" borderId="0" applyFont="0" applyFill="0" applyBorder="0" applyAlignment="0" applyProtection="0"/>
    <xf numFmtId="193" fontId="84" fillId="0" borderId="0" applyFill="0" applyBorder="0" applyAlignment="0" applyProtection="0"/>
    <xf numFmtId="193" fontId="84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0" fontId="84" fillId="0" borderId="42" applyNumberFormat="0" applyFill="0" applyAlignment="0" applyProtection="0"/>
    <xf numFmtId="49" fontId="84" fillId="0" borderId="6" applyNumberFormat="0">
      <alignment horizontal="left" vertical="center"/>
    </xf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3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45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9" fontId="84" fillId="0" borderId="6" applyNumberFormat="0">
      <alignment horizontal="left" vertical="center"/>
    </xf>
    <xf numFmtId="49" fontId="84" fillId="0" borderId="6" applyNumberFormat="0">
      <alignment horizontal="left" vertical="center"/>
    </xf>
    <xf numFmtId="49" fontId="84" fillId="0" borderId="6" applyNumberFormat="0">
      <alignment horizontal="left" vertical="center"/>
    </xf>
    <xf numFmtId="49" fontId="84" fillId="0" borderId="6" applyNumberFormat="0">
      <alignment horizontal="left" vertical="center"/>
    </xf>
    <xf numFmtId="49" fontId="84" fillId="0" borderId="6" applyNumberFormat="0">
      <alignment horizontal="left" vertical="center"/>
    </xf>
    <xf numFmtId="4" fontId="84" fillId="0" borderId="0" applyFill="0" applyBorder="0" applyProtection="0">
      <alignment horizontal="right"/>
    </xf>
    <xf numFmtId="4" fontId="84" fillId="0" borderId="0" applyFill="0" applyBorder="0" applyProtection="0"/>
    <xf numFmtId="4" fontId="84" fillId="0" borderId="0" applyFill="0" applyBorder="0" applyProtection="0"/>
    <xf numFmtId="4" fontId="84" fillId="0" borderId="0" applyFill="0" applyBorder="0" applyProtection="0"/>
    <xf numFmtId="0" fontId="20" fillId="0" borderId="46" applyBorder="0" applyAlignment="0">
      <alignment horizontal="center" vertical="center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9" fontId="104" fillId="0" borderId="0" applyBorder="0" applyProtection="0"/>
    <xf numFmtId="0" fontId="3" fillId="0" borderId="41" applyBorder="0" applyProtection="0">
      <alignment horizontal="left"/>
      <protection locked="0"/>
    </xf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105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106" fillId="0" borderId="0" applyFill="0" applyBorder="0" applyAlignment="0"/>
    <xf numFmtId="174" fontId="106" fillId="0" borderId="0" applyFill="0" applyBorder="0" applyAlignment="0"/>
    <xf numFmtId="174" fontId="106" fillId="0" borderId="0" applyFill="0" applyBorder="0" applyAlignment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91" fillId="0" borderId="0"/>
    <xf numFmtId="0" fontId="91" fillId="0" borderId="0"/>
    <xf numFmtId="0" fontId="91" fillId="0" borderId="0"/>
    <xf numFmtId="0" fontId="20" fillId="0" borderId="0"/>
    <xf numFmtId="0" fontId="20" fillId="0" borderId="0"/>
    <xf numFmtId="0" fontId="2" fillId="0" borderId="0"/>
    <xf numFmtId="0" fontId="80" fillId="0" borderId="0"/>
    <xf numFmtId="0" fontId="2" fillId="0" borderId="0"/>
    <xf numFmtId="0" fontId="2" fillId="0" borderId="0" applyFill="0"/>
    <xf numFmtId="0" fontId="9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8" fillId="0" borderId="0"/>
    <xf numFmtId="0" fontId="8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20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84" fillId="0" borderId="0" applyProtection="0"/>
    <xf numFmtId="0" fontId="84" fillId="0" borderId="0" applyProtection="0"/>
    <xf numFmtId="0" fontId="84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0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0" fillId="0" borderId="0"/>
    <xf numFmtId="0" fontId="84" fillId="0" borderId="0"/>
    <xf numFmtId="0" fontId="84" fillId="0" borderId="0"/>
    <xf numFmtId="0" fontId="84" fillId="0" borderId="0" applyProtection="0"/>
    <xf numFmtId="0" fontId="80" fillId="0" borderId="0"/>
    <xf numFmtId="194" fontId="20" fillId="0" borderId="47" applyFont="0" applyFill="0" applyBorder="0" applyAlignment="0" applyProtection="0">
      <alignment horizontal="right"/>
    </xf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4" fontId="20" fillId="0" borderId="47" applyFont="0" applyFill="0" applyBorder="0" applyAlignment="0" applyProtection="0">
      <alignment horizontal="right"/>
    </xf>
    <xf numFmtId="194" fontId="84" fillId="0" borderId="0" applyFill="0" applyBorder="0" applyAlignment="0" applyProtection="0"/>
    <xf numFmtId="194" fontId="84" fillId="0" borderId="0" applyFill="0" applyBorder="0" applyAlignment="0" applyProtection="0"/>
    <xf numFmtId="195" fontId="20" fillId="0" borderId="0" applyFont="0" applyFill="0" applyBorder="0" applyAlignment="0" applyProtection="0"/>
    <xf numFmtId="195" fontId="84" fillId="0" borderId="0" applyFill="0" applyBorder="0" applyAlignment="0" applyProtection="0"/>
    <xf numFmtId="195" fontId="84" fillId="0" borderId="0" applyFill="0" applyBorder="0" applyAlignment="0" applyProtection="0"/>
    <xf numFmtId="196" fontId="20" fillId="0" borderId="0" applyFont="0" applyFill="0" applyBorder="0" applyAlignment="0" applyProtection="0"/>
    <xf numFmtId="196" fontId="84" fillId="0" borderId="0" applyFill="0" applyBorder="0" applyAlignment="0" applyProtection="0"/>
    <xf numFmtId="196" fontId="84" fillId="0" borderId="0" applyFill="0" applyBorder="0" applyAlignment="0" applyProtection="0"/>
    <xf numFmtId="197" fontId="20" fillId="0" borderId="0" applyFont="0" applyFill="0" applyBorder="0" applyAlignment="0" applyProtection="0"/>
    <xf numFmtId="197" fontId="84" fillId="0" borderId="0" applyFill="0" applyBorder="0" applyAlignment="0" applyProtection="0"/>
    <xf numFmtId="197" fontId="84" fillId="0" borderId="0" applyFill="0" applyBorder="0" applyAlignment="0" applyProtection="0"/>
    <xf numFmtId="198" fontId="20" fillId="0" borderId="0" applyFont="0" applyFill="0" applyBorder="0" applyAlignment="0" applyProtection="0"/>
    <xf numFmtId="198" fontId="84" fillId="0" borderId="0" applyFill="0" applyBorder="0" applyAlignment="0" applyProtection="0"/>
    <xf numFmtId="198" fontId="84" fillId="0" borderId="0" applyFill="0" applyBorder="0" applyAlignment="0" applyProtection="0"/>
    <xf numFmtId="10" fontId="20" fillId="0" borderId="0" applyFont="0" applyFill="0" applyBorder="0" applyAlignment="0" applyProtection="0"/>
    <xf numFmtId="0" fontId="109" fillId="0" borderId="48"/>
    <xf numFmtId="0" fontId="84" fillId="0" borderId="0"/>
    <xf numFmtId="0" fontId="105" fillId="0" borderId="36" applyNumberFormat="0" applyFont="0" applyFill="0" applyAlignment="0" applyProtection="0"/>
    <xf numFmtId="0" fontId="105" fillId="0" borderId="14" applyProtection="0">
      <alignment vertical="center"/>
    </xf>
    <xf numFmtId="49" fontId="84" fillId="0" borderId="0">
      <alignment horizontal="left"/>
    </xf>
    <xf numFmtId="0" fontId="110" fillId="0" borderId="14" applyProtection="0">
      <alignment horizontal="justify" vertical="center" wrapText="1"/>
    </xf>
    <xf numFmtId="199" fontId="84" fillId="0" borderId="0" applyProtection="0">
      <alignment horizontal="left"/>
    </xf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111" fillId="0" borderId="0"/>
    <xf numFmtId="3" fontId="98" fillId="0" borderId="0">
      <alignment horizontal="right" vertical="top"/>
      <protection locked="0"/>
    </xf>
    <xf numFmtId="1" fontId="91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0" fillId="0" borderId="0">
      <alignment horizontal="center" vertical="center"/>
      <protection locked="0"/>
    </xf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112" fillId="0" borderId="0"/>
    <xf numFmtId="0" fontId="97" fillId="0" borderId="0"/>
    <xf numFmtId="4" fontId="84" fillId="0" borderId="0" applyFill="0" applyBorder="0" applyProtection="0">
      <alignment horizontal="left"/>
    </xf>
    <xf numFmtId="4" fontId="84" fillId="0" borderId="0" applyFill="0" applyBorder="0" applyProtection="0"/>
    <xf numFmtId="4" fontId="84" fillId="0" borderId="0" applyFill="0" applyBorder="0" applyProtection="0"/>
    <xf numFmtId="4" fontId="84" fillId="0" borderId="0" applyFill="0" applyProtection="0"/>
    <xf numFmtId="4" fontId="84" fillId="0" borderId="0" applyFill="0" applyBorder="0" applyProtection="0"/>
    <xf numFmtId="4" fontId="84" fillId="0" borderId="0" applyFill="0" applyBorder="0" applyProtection="0"/>
    <xf numFmtId="0" fontId="84" fillId="63" borderId="0">
      <alignment horizontal="left"/>
    </xf>
    <xf numFmtId="0" fontId="84" fillId="64" borderId="0"/>
    <xf numFmtId="0" fontId="86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5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84" fillId="0" borderId="0" applyFill="0" applyBorder="0" applyAlignment="0" applyProtection="0"/>
    <xf numFmtId="197" fontId="84" fillId="0" borderId="0" applyFill="0" applyBorder="0" applyAlignment="0" applyProtection="0"/>
    <xf numFmtId="38" fontId="84" fillId="0" borderId="0" applyFill="0" applyBorder="0" applyAlignment="0" applyProtection="0"/>
    <xf numFmtId="38" fontId="84" fillId="0" borderId="0" applyFill="0" applyBorder="0" applyAlignment="0" applyProtection="0"/>
    <xf numFmtId="200" fontId="113" fillId="0" borderId="49">
      <alignment vertical="top" wrapText="1"/>
      <protection locked="0"/>
    </xf>
    <xf numFmtId="49" fontId="84" fillId="0" borderId="0" applyFill="0" applyBorder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84" fillId="0" borderId="0" applyFill="0" applyBorder="0" applyAlignment="0" applyProtection="0"/>
    <xf numFmtId="201" fontId="84" fillId="0" borderId="0" applyFill="0" applyBorder="0" applyAlignment="0" applyProtection="0"/>
    <xf numFmtId="202" fontId="20" fillId="0" borderId="0" applyFont="0" applyFill="0" applyBorder="0" applyAlignment="0" applyProtection="0"/>
    <xf numFmtId="202" fontId="84" fillId="0" borderId="0" applyFill="0" applyBorder="0" applyAlignment="0" applyProtection="0"/>
    <xf numFmtId="202" fontId="84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203" fontId="84" fillId="0" borderId="0" applyFill="0" applyBorder="0" applyAlignment="0" applyProtection="0"/>
    <xf numFmtId="38" fontId="20" fillId="0" borderId="50" applyNumberFormat="0" applyFont="0" applyFill="0" applyAlignment="0" applyProtection="0"/>
    <xf numFmtId="0" fontId="84" fillId="0" borderId="51" applyNumberFormat="0" applyFill="0" applyAlignment="0" applyProtection="0"/>
    <xf numFmtId="0" fontId="84" fillId="0" borderId="51" applyNumberFormat="0" applyFill="0" applyAlignment="0" applyProtection="0"/>
    <xf numFmtId="0" fontId="84" fillId="0" borderId="0"/>
    <xf numFmtId="0" fontId="84" fillId="32" borderId="52">
      <alignment vertical="center"/>
    </xf>
    <xf numFmtId="10" fontId="20" fillId="0" borderId="53" applyNumberFormat="0" applyFont="0" applyFill="0" applyAlignment="0" applyProtection="0"/>
    <xf numFmtId="0" fontId="84" fillId="0" borderId="54" applyNumberFormat="0" applyFill="0" applyAlignment="0" applyProtection="0"/>
    <xf numFmtId="0" fontId="84" fillId="0" borderId="54" applyNumberFormat="0" applyFill="0" applyAlignment="0" applyProtection="0"/>
    <xf numFmtId="0" fontId="84" fillId="36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6" borderId="16" applyNumberFormat="0" applyAlignment="0" applyProtection="0"/>
    <xf numFmtId="0" fontId="84" fillId="36" borderId="16" applyNumberFormat="0" applyAlignment="0" applyProtection="0"/>
    <xf numFmtId="0" fontId="84" fillId="36" borderId="16" applyNumberFormat="0" applyAlignment="0" applyProtection="0"/>
    <xf numFmtId="0" fontId="84" fillId="36" borderId="16" applyNumberFormat="0" applyAlignment="0" applyProtection="0"/>
    <xf numFmtId="0" fontId="84" fillId="36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84" fillId="37" borderId="16" applyNumberFormat="0" applyAlignment="0" applyProtection="0"/>
    <xf numFmtId="0" fontId="21" fillId="0" borderId="0"/>
    <xf numFmtId="0" fontId="3" fillId="0" borderId="0"/>
    <xf numFmtId="0" fontId="84" fillId="28" borderId="16" applyNumberFormat="0" applyAlignment="0" applyProtection="0"/>
    <xf numFmtId="0" fontId="84" fillId="34" borderId="16" applyNumberFormat="0" applyAlignment="0" applyProtection="0"/>
    <xf numFmtId="0" fontId="84" fillId="34" borderId="16" applyNumberFormat="0" applyAlignment="0" applyProtection="0"/>
    <xf numFmtId="0" fontId="84" fillId="28" borderId="16" applyNumberFormat="0" applyAlignment="0" applyProtection="0"/>
    <xf numFmtId="0" fontId="84" fillId="28" borderId="16" applyNumberFormat="0" applyAlignment="0" applyProtection="0"/>
    <xf numFmtId="0" fontId="84" fillId="28" borderId="16" applyNumberFormat="0" applyAlignment="0" applyProtection="0"/>
    <xf numFmtId="0" fontId="84" fillId="28" borderId="16" applyNumberFormat="0" applyAlignment="0" applyProtection="0"/>
    <xf numFmtId="0" fontId="84" fillId="28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44" borderId="16" applyNumberFormat="0" applyAlignment="0" applyProtection="0"/>
    <xf numFmtId="0" fontId="84" fillId="28" borderId="17" applyNumberFormat="0" applyAlignment="0" applyProtection="0"/>
    <xf numFmtId="0" fontId="84" fillId="34" borderId="17" applyNumberFormat="0" applyAlignment="0" applyProtection="0"/>
    <xf numFmtId="0" fontId="84" fillId="34" borderId="17" applyNumberFormat="0" applyAlignment="0" applyProtection="0"/>
    <xf numFmtId="0" fontId="84" fillId="28" borderId="17" applyNumberFormat="0" applyAlignment="0" applyProtection="0"/>
    <xf numFmtId="0" fontId="84" fillId="28" borderId="17" applyNumberFormat="0" applyAlignment="0" applyProtection="0"/>
    <xf numFmtId="0" fontId="84" fillId="28" borderId="17" applyNumberFormat="0" applyAlignment="0" applyProtection="0"/>
    <xf numFmtId="0" fontId="84" fillId="28" borderId="17" applyNumberFormat="0" applyAlignment="0" applyProtection="0"/>
    <xf numFmtId="0" fontId="84" fillId="28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44" borderId="17" applyNumberFormat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49" applyFont="0" applyFill="0" applyBorder="0" applyAlignment="0" applyProtection="0"/>
    <xf numFmtId="208" fontId="84" fillId="0" borderId="0" applyFill="0" applyBorder="0" applyAlignment="0" applyProtection="0"/>
    <xf numFmtId="208" fontId="84" fillId="0" borderId="0" applyFill="0" applyBorder="0" applyAlignment="0" applyProtection="0"/>
    <xf numFmtId="0" fontId="91" fillId="0" borderId="0"/>
    <xf numFmtId="0" fontId="9" fillId="0" borderId="13">
      <alignment vertical="center" wrapText="1"/>
    </xf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14" fillId="0" borderId="0"/>
  </cellStyleXfs>
  <cellXfs count="269">
    <xf numFmtId="0" fontId="0" fillId="0" borderId="0" xfId="0"/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6" fontId="0" fillId="0" borderId="0" xfId="0" applyNumberFormat="1"/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5" fillId="0" borderId="19" xfId="0" applyNumberFormat="1" applyFont="1" applyBorder="1" applyAlignment="1">
      <alignment horizontal="center" vertical="center"/>
    </xf>
    <xf numFmtId="49" fontId="56" fillId="0" borderId="19" xfId="0" applyNumberFormat="1" applyFont="1" applyBorder="1" applyAlignment="1">
      <alignment horizontal="left" vertical="center"/>
    </xf>
    <xf numFmtId="4" fontId="0" fillId="0" borderId="19" xfId="0" applyNumberFormat="1" applyBorder="1" applyAlignment="1">
      <alignment vertical="center"/>
    </xf>
    <xf numFmtId="170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4" fillId="31" borderId="35" xfId="0" applyFont="1" applyFill="1" applyBorder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66" fillId="31" borderId="0" xfId="0" applyFont="1" applyFill="1" applyAlignment="1">
      <alignment vertical="center"/>
    </xf>
    <xf numFmtId="0" fontId="2" fillId="0" borderId="35" xfId="0" applyFont="1" applyBorder="1" applyAlignment="1">
      <alignment vertical="center"/>
    </xf>
    <xf numFmtId="0" fontId="70" fillId="0" borderId="35" xfId="0" applyFont="1" applyBorder="1" applyAlignment="1">
      <alignment vertical="center"/>
    </xf>
    <xf numFmtId="0" fontId="72" fillId="0" borderId="35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7" fillId="0" borderId="0" xfId="0" applyFont="1" applyAlignment="1">
      <alignment vertical="center" wrapText="1"/>
    </xf>
    <xf numFmtId="0" fontId="59" fillId="0" borderId="35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71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 wrapText="1"/>
    </xf>
    <xf numFmtId="0" fontId="67" fillId="0" borderId="0" xfId="0" applyFont="1"/>
    <xf numFmtId="0" fontId="59" fillId="0" borderId="0" xfId="0" applyFont="1" applyAlignment="1">
      <alignment vertical="top" wrapText="1"/>
    </xf>
    <xf numFmtId="49" fontId="75" fillId="28" borderId="19" xfId="0" applyNumberFormat="1" applyFont="1" applyFill="1" applyBorder="1" applyAlignment="1">
      <alignment horizontal="left" vertical="center"/>
    </xf>
    <xf numFmtId="0" fontId="0" fillId="0" borderId="19" xfId="0" applyBorder="1"/>
    <xf numFmtId="0" fontId="0" fillId="0" borderId="0" xfId="0" applyAlignment="1">
      <alignment vertical="top"/>
    </xf>
    <xf numFmtId="49" fontId="76" fillId="28" borderId="19" xfId="0" applyNumberFormat="1" applyFont="1" applyFill="1" applyBorder="1" applyAlignment="1">
      <alignment horizontal="left" vertical="center"/>
    </xf>
    <xf numFmtId="49" fontId="3" fillId="0" borderId="29" xfId="0" applyNumberFormat="1" applyFont="1" applyBorder="1" applyAlignment="1">
      <alignment vertical="center" wrapText="1"/>
    </xf>
    <xf numFmtId="49" fontId="3" fillId="0" borderId="23" xfId="0" applyNumberFormat="1" applyFont="1" applyBorder="1" applyAlignment="1">
      <alignment horizontal="center" vertical="top"/>
    </xf>
    <xf numFmtId="49" fontId="78" fillId="28" borderId="19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16" fillId="0" borderId="19" xfId="0" applyNumberFormat="1" applyFont="1" applyBorder="1" applyAlignment="1">
      <alignment horizontal="center" vertical="center"/>
    </xf>
    <xf numFmtId="49" fontId="16" fillId="0" borderId="2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16" fillId="0" borderId="19" xfId="0" applyNumberFormat="1" applyFont="1" applyBorder="1" applyAlignment="1">
      <alignment vertical="center"/>
    </xf>
    <xf numFmtId="49" fontId="3" fillId="0" borderId="19" xfId="0" applyNumberFormat="1" applyFont="1" applyBorder="1" applyAlignment="1">
      <alignment horizontal="left" vertical="top"/>
    </xf>
    <xf numFmtId="49" fontId="81" fillId="0" borderId="19" xfId="0" applyNumberFormat="1" applyFont="1" applyBorder="1" applyAlignment="1">
      <alignment horizontal="left" vertical="center"/>
    </xf>
    <xf numFmtId="0" fontId="83" fillId="0" borderId="0" xfId="87" applyFont="1" applyAlignment="1">
      <alignment horizontal="center" vertical="center"/>
    </xf>
    <xf numFmtId="0" fontId="82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0" fontId="77" fillId="0" borderId="19" xfId="0" applyFont="1" applyBorder="1" applyAlignment="1">
      <alignment horizont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5" fillId="0" borderId="19" xfId="0" applyNumberFormat="1" applyFont="1" applyBorder="1" applyAlignment="1">
      <alignment horizontal="center" vertical="center"/>
    </xf>
    <xf numFmtId="169" fontId="4" fillId="0" borderId="21" xfId="0" applyNumberFormat="1" applyFont="1" applyBorder="1" applyAlignment="1">
      <alignment horizontal="center" vertical="center"/>
    </xf>
    <xf numFmtId="169" fontId="42" fillId="0" borderId="19" xfId="0" applyNumberFormat="1" applyFont="1" applyBorder="1" applyAlignment="1">
      <alignment horizontal="center" vertical="center"/>
    </xf>
    <xf numFmtId="169" fontId="42" fillId="0" borderId="22" xfId="0" applyNumberFormat="1" applyFont="1" applyBorder="1" applyAlignment="1">
      <alignment horizontal="center" vertical="center"/>
    </xf>
    <xf numFmtId="169" fontId="0" fillId="0" borderId="0" xfId="0" applyNumberFormat="1" applyAlignment="1">
      <alignment horizontal="center"/>
    </xf>
    <xf numFmtId="4" fontId="55" fillId="0" borderId="21" xfId="0" applyNumberFormat="1" applyFont="1" applyBorder="1" applyAlignment="1">
      <alignment horizontal="center" vertical="center"/>
    </xf>
    <xf numFmtId="4" fontId="55" fillId="0" borderId="22" xfId="0" applyNumberFormat="1" applyFont="1" applyBorder="1" applyAlignment="1">
      <alignment horizontal="center" vertical="center"/>
    </xf>
    <xf numFmtId="49" fontId="3" fillId="28" borderId="19" xfId="0" applyNumberFormat="1" applyFont="1" applyFill="1" applyBorder="1" applyAlignment="1">
      <alignment horizontal="left" vertical="center"/>
    </xf>
    <xf numFmtId="49" fontId="3" fillId="28" borderId="19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60" fillId="0" borderId="0" xfId="0" applyFont="1" applyAlignment="1">
      <alignment vertical="top"/>
    </xf>
    <xf numFmtId="0" fontId="59" fillId="0" borderId="0" xfId="0" applyFont="1"/>
    <xf numFmtId="0" fontId="63" fillId="0" borderId="0" xfId="0" applyFont="1" applyAlignment="1">
      <alignment vertical="top" wrapText="1"/>
    </xf>
    <xf numFmtId="0" fontId="62" fillId="0" borderId="0" xfId="0" applyFont="1" applyAlignment="1">
      <alignment horizontal="center" vertical="top" wrapText="1"/>
    </xf>
    <xf numFmtId="0" fontId="61" fillId="0" borderId="0" xfId="0" applyFont="1" applyAlignment="1">
      <alignment vertical="top" wrapText="1"/>
    </xf>
    <xf numFmtId="49" fontId="16" fillId="0" borderId="55" xfId="0" applyNumberFormat="1" applyFont="1" applyBorder="1" applyAlignment="1">
      <alignment vertical="center"/>
    </xf>
    <xf numFmtId="49" fontId="16" fillId="0" borderId="55" xfId="0" applyNumberFormat="1" applyFont="1" applyBorder="1" applyAlignment="1">
      <alignment horizontal="center" vertical="center"/>
    </xf>
    <xf numFmtId="169" fontId="42" fillId="0" borderId="55" xfId="0" applyNumberFormat="1" applyFont="1" applyBorder="1" applyAlignment="1">
      <alignment horizontal="center" vertical="center"/>
    </xf>
    <xf numFmtId="49" fontId="56" fillId="0" borderId="19" xfId="0" applyNumberFormat="1" applyFont="1" applyBorder="1" applyAlignment="1">
      <alignment horizontal="left" vertical="center" wrapText="1"/>
    </xf>
    <xf numFmtId="49" fontId="3" fillId="0" borderId="23" xfId="0" applyNumberFormat="1" applyFont="1" applyBorder="1" applyAlignment="1">
      <alignment vertical="center" wrapText="1"/>
    </xf>
    <xf numFmtId="169" fontId="4" fillId="0" borderId="23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 applyProtection="1">
      <alignment vertical="center"/>
      <protection locked="0"/>
    </xf>
    <xf numFmtId="4" fontId="8" fillId="0" borderId="23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77" fillId="0" borderId="19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15" fillId="0" borderId="0" xfId="0" applyFont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9" fontId="3" fillId="0" borderId="0" xfId="0" applyNumberFormat="1" applyFont="1" applyAlignment="1">
      <alignment vertical="center"/>
    </xf>
    <xf numFmtId="4" fontId="55" fillId="0" borderId="55" xfId="0" applyNumberFormat="1" applyFont="1" applyBorder="1" applyAlignment="1">
      <alignment horizontal="center"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" fontId="3" fillId="0" borderId="58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49" fontId="3" fillId="0" borderId="19" xfId="0" applyNumberFormat="1" applyFont="1" applyBorder="1" applyAlignment="1">
      <alignment vertical="top" wrapText="1"/>
    </xf>
    <xf numFmtId="49" fontId="115" fillId="0" borderId="0" xfId="87" applyNumberFormat="1" applyFont="1" applyAlignment="1">
      <alignment horizontal="left" vertical="top" wrapText="1"/>
    </xf>
    <xf numFmtId="0" fontId="83" fillId="0" borderId="0" xfId="87" applyFont="1" applyAlignment="1">
      <alignment horizontal="left" vertical="top"/>
    </xf>
    <xf numFmtId="0" fontId="116" fillId="0" borderId="0" xfId="87" applyFont="1"/>
    <xf numFmtId="0" fontId="116" fillId="0" borderId="0" xfId="87" applyFont="1" applyAlignment="1">
      <alignment horizontal="left" vertical="top" wrapText="1"/>
    </xf>
    <xf numFmtId="0" fontId="116" fillId="0" borderId="0" xfId="87" applyFont="1" applyAlignment="1">
      <alignment wrapText="1"/>
    </xf>
    <xf numFmtId="0" fontId="116" fillId="0" borderId="0" xfId="87" applyFont="1" applyAlignment="1">
      <alignment horizontal="left" vertical="top"/>
    </xf>
    <xf numFmtId="0" fontId="117" fillId="0" borderId="19" xfId="0" applyFont="1" applyBorder="1"/>
    <xf numFmtId="0" fontId="117" fillId="0" borderId="19" xfId="0" applyFont="1" applyBorder="1" applyAlignment="1">
      <alignment wrapText="1"/>
    </xf>
    <xf numFmtId="4" fontId="3" fillId="30" borderId="19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74" fillId="31" borderId="0" xfId="0" applyFont="1" applyFill="1" applyAlignment="1">
      <alignment horizontal="left" vertical="center" wrapText="1"/>
    </xf>
    <xf numFmtId="0" fontId="65" fillId="31" borderId="0" xfId="0" applyFont="1" applyFill="1" applyAlignment="1">
      <alignment horizontal="left" vertical="center" wrapText="1"/>
    </xf>
    <xf numFmtId="0" fontId="67" fillId="0" borderId="0" xfId="0" applyFont="1" applyAlignment="1">
      <alignment vertical="center" wrapText="1"/>
    </xf>
    <xf numFmtId="0" fontId="2" fillId="0" borderId="35" xfId="0" applyFont="1" applyBorder="1" applyAlignment="1">
      <alignment vertical="center"/>
    </xf>
    <xf numFmtId="0" fontId="69" fillId="0" borderId="0" xfId="0" applyFont="1" applyAlignment="1">
      <alignment horizontal="left" vertical="center" wrapText="1"/>
    </xf>
    <xf numFmtId="0" fontId="70" fillId="0" borderId="0" xfId="0" applyFont="1" applyAlignment="1">
      <alignment vertical="center"/>
    </xf>
    <xf numFmtId="0" fontId="68" fillId="30" borderId="35" xfId="0" applyFont="1" applyFill="1" applyBorder="1" applyAlignment="1">
      <alignment horizontal="left" wrapText="1"/>
    </xf>
    <xf numFmtId="0" fontId="68" fillId="30" borderId="0" xfId="0" applyFont="1" applyFill="1" applyAlignment="1">
      <alignment horizontal="left" wrapText="1"/>
    </xf>
    <xf numFmtId="0" fontId="71" fillId="0" borderId="0" xfId="0" applyFont="1" applyAlignment="1">
      <alignment horizontal="left" vertical="center"/>
    </xf>
    <xf numFmtId="0" fontId="71" fillId="0" borderId="35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72" fillId="0" borderId="35" xfId="0" applyFont="1" applyBorder="1" applyAlignment="1">
      <alignment vertical="center"/>
    </xf>
    <xf numFmtId="0" fontId="72" fillId="0" borderId="0" xfId="0" applyFont="1" applyAlignment="1">
      <alignment vertical="center"/>
    </xf>
    <xf numFmtId="0" fontId="59" fillId="0" borderId="0" xfId="0" applyFont="1" applyAlignment="1">
      <alignment horizontal="left" vertical="top" wrapText="1"/>
    </xf>
    <xf numFmtId="0" fontId="59" fillId="0" borderId="35" xfId="0" applyFont="1" applyBorder="1" applyAlignment="1">
      <alignment vertical="center"/>
    </xf>
    <xf numFmtId="49" fontId="68" fillId="30" borderId="35" xfId="0" applyNumberFormat="1" applyFont="1" applyFill="1" applyBorder="1" applyAlignment="1">
      <alignment horizontal="right"/>
    </xf>
    <xf numFmtId="49" fontId="68" fillId="30" borderId="0" xfId="0" applyNumberFormat="1" applyFont="1" applyFill="1" applyAlignment="1">
      <alignment horizontal="right"/>
    </xf>
    <xf numFmtId="0" fontId="73" fillId="0" borderId="0" xfId="0" applyFont="1" applyAlignment="1">
      <alignment vertical="center"/>
    </xf>
    <xf numFmtId="0" fontId="59" fillId="0" borderId="0" xfId="0" applyFont="1"/>
    <xf numFmtId="0" fontId="83" fillId="0" borderId="0" xfId="87" applyFont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2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56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0" fontId="79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20" fillId="0" borderId="0" xfId="0" applyFont="1"/>
    <xf numFmtId="0" fontId="20" fillId="0" borderId="0" xfId="0" applyFont="1" applyAlignment="1" applyProtection="1">
      <alignment vertical="top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169" fontId="41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horizontal="left" vertical="top" wrapText="1"/>
    </xf>
    <xf numFmtId="0" fontId="0" fillId="0" borderId="0" xfId="0" applyAlignment="1" applyProtection="1">
      <alignment horizontal="center" vertical="top" wrapText="1"/>
    </xf>
    <xf numFmtId="0" fontId="21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14" fontId="0" fillId="0" borderId="0" xfId="0" applyNumberFormat="1" applyAlignment="1" applyProtection="1">
      <alignment horizontal="left" vertical="center"/>
    </xf>
    <xf numFmtId="4" fontId="0" fillId="0" borderId="0" xfId="0" applyNumberFormat="1" applyAlignment="1" applyProtection="1">
      <alignment vertical="center"/>
    </xf>
    <xf numFmtId="1" fontId="0" fillId="0" borderId="0" xfId="0" applyNumberFormat="1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169" fontId="41" fillId="0" borderId="0" xfId="0" applyNumberFormat="1" applyFont="1" applyAlignment="1" applyProtection="1">
      <alignment horizontal="center"/>
    </xf>
    <xf numFmtId="49" fontId="6" fillId="27" borderId="18" xfId="0" applyNumberFormat="1" applyFont="1" applyFill="1" applyBorder="1" applyAlignment="1" applyProtection="1">
      <alignment horizontal="center" vertical="center"/>
    </xf>
    <xf numFmtId="49" fontId="6" fillId="27" borderId="18" xfId="0" applyNumberFormat="1" applyFont="1" applyFill="1" applyBorder="1" applyAlignment="1" applyProtection="1">
      <alignment horizontal="left" vertical="center"/>
    </xf>
    <xf numFmtId="169" fontId="6" fillId="27" borderId="18" xfId="0" applyNumberFormat="1" applyFont="1" applyFill="1" applyBorder="1" applyAlignment="1" applyProtection="1">
      <alignment horizontal="center" vertical="center"/>
    </xf>
    <xf numFmtId="9" fontId="6" fillId="27" borderId="20" xfId="0" applyNumberFormat="1" applyFont="1" applyFill="1" applyBorder="1" applyAlignment="1" applyProtection="1">
      <alignment horizontal="center" vertical="center" wrapText="1"/>
    </xf>
    <xf numFmtId="4" fontId="7" fillId="27" borderId="18" xfId="0" applyNumberFormat="1" applyFont="1" applyFill="1" applyBorder="1" applyAlignment="1" applyProtection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49" fontId="10" fillId="28" borderId="19" xfId="0" applyNumberFormat="1" applyFont="1" applyFill="1" applyBorder="1" applyAlignment="1" applyProtection="1">
      <alignment horizontal="left" vertical="center"/>
    </xf>
    <xf numFmtId="0" fontId="77" fillId="0" borderId="19" xfId="0" applyFont="1" applyBorder="1" applyAlignment="1" applyProtection="1">
      <alignment horizontal="center"/>
    </xf>
    <xf numFmtId="0" fontId="0" fillId="0" borderId="19" xfId="0" applyBorder="1" applyProtection="1"/>
    <xf numFmtId="49" fontId="3" fillId="0" borderId="19" xfId="0" applyNumberFormat="1" applyFont="1" applyBorder="1" applyAlignment="1" applyProtection="1">
      <alignment vertical="center" wrapText="1"/>
    </xf>
    <xf numFmtId="4" fontId="3" fillId="0" borderId="19" xfId="0" applyNumberFormat="1" applyFont="1" applyBorder="1" applyAlignment="1" applyProtection="1">
      <alignment horizontal="center" vertical="center"/>
    </xf>
    <xf numFmtId="4" fontId="3" fillId="0" borderId="19" xfId="0" applyNumberFormat="1" applyFont="1" applyFill="1" applyBorder="1" applyAlignment="1" applyProtection="1">
      <alignment vertical="center"/>
    </xf>
    <xf numFmtId="4" fontId="0" fillId="0" borderId="19" xfId="0" applyNumberFormat="1" applyBorder="1" applyAlignment="1" applyProtection="1">
      <alignment vertical="center"/>
    </xf>
    <xf numFmtId="49" fontId="3" fillId="28" borderId="19" xfId="0" applyNumberFormat="1" applyFont="1" applyFill="1" applyBorder="1" applyAlignment="1" applyProtection="1">
      <alignment horizontal="left" vertical="center"/>
    </xf>
    <xf numFmtId="49" fontId="55" fillId="0" borderId="19" xfId="0" applyNumberFormat="1" applyFont="1" applyBorder="1" applyAlignment="1" applyProtection="1">
      <alignment horizontal="center" vertical="center"/>
    </xf>
    <xf numFmtId="4" fontId="55" fillId="0" borderId="19" xfId="0" applyNumberFormat="1" applyFont="1" applyBorder="1" applyAlignment="1" applyProtection="1">
      <alignment horizontal="center" vertical="center"/>
    </xf>
    <xf numFmtId="4" fontId="3" fillId="0" borderId="19" xfId="0" applyNumberFormat="1" applyFont="1" applyBorder="1" applyAlignment="1" applyProtection="1">
      <alignment vertical="center"/>
    </xf>
    <xf numFmtId="49" fontId="3" fillId="0" borderId="23" xfId="0" applyNumberFormat="1" applyFont="1" applyBorder="1" applyAlignment="1" applyProtection="1">
      <alignment horizontal="center" vertical="center"/>
    </xf>
    <xf numFmtId="49" fontId="3" fillId="0" borderId="23" xfId="0" applyNumberFormat="1" applyFont="1" applyBorder="1" applyAlignment="1" applyProtection="1">
      <alignment horizontal="center" vertical="top"/>
    </xf>
    <xf numFmtId="49" fontId="3" fillId="0" borderId="23" xfId="0" applyNumberFormat="1" applyFont="1" applyBorder="1" applyAlignment="1" applyProtection="1">
      <alignment vertical="center" wrapText="1"/>
    </xf>
    <xf numFmtId="169" fontId="4" fillId="0" borderId="23" xfId="0" applyNumberFormat="1" applyFont="1" applyBorder="1" applyAlignment="1" applyProtection="1">
      <alignment horizontal="center" vertical="center"/>
    </xf>
    <xf numFmtId="4" fontId="3" fillId="0" borderId="23" xfId="0" applyNumberFormat="1" applyFont="1" applyBorder="1" applyAlignment="1" applyProtection="1">
      <alignment vertical="center"/>
    </xf>
    <xf numFmtId="4" fontId="8" fillId="0" borderId="23" xfId="0" applyNumberFormat="1" applyFont="1" applyBorder="1" applyAlignment="1" applyProtection="1">
      <alignment vertical="center"/>
    </xf>
    <xf numFmtId="49" fontId="3" fillId="0" borderId="21" xfId="0" applyNumberFormat="1" applyFont="1" applyBorder="1" applyAlignment="1" applyProtection="1">
      <alignment horizontal="center" vertical="center"/>
    </xf>
    <xf numFmtId="49" fontId="3" fillId="0" borderId="21" xfId="0" applyNumberFormat="1" applyFont="1" applyBorder="1" applyAlignment="1" applyProtection="1">
      <alignment vertical="center" wrapText="1"/>
    </xf>
    <xf numFmtId="169" fontId="4" fillId="0" borderId="21" xfId="0" applyNumberFormat="1" applyFont="1" applyBorder="1" applyAlignment="1" applyProtection="1">
      <alignment horizontal="center" vertical="center"/>
    </xf>
    <xf numFmtId="4" fontId="3" fillId="0" borderId="21" xfId="0" applyNumberFormat="1" applyFont="1" applyBorder="1" applyAlignment="1" applyProtection="1">
      <alignment vertical="center"/>
    </xf>
    <xf numFmtId="4" fontId="8" fillId="0" borderId="21" xfId="0" applyNumberFormat="1" applyFont="1" applyBorder="1" applyAlignment="1" applyProtection="1">
      <alignment vertical="center"/>
    </xf>
    <xf numFmtId="49" fontId="17" fillId="0" borderId="19" xfId="0" applyNumberFormat="1" applyFont="1" applyBorder="1" applyAlignment="1" applyProtection="1">
      <alignment vertical="center" wrapText="1"/>
    </xf>
    <xf numFmtId="49" fontId="16" fillId="0" borderId="19" xfId="0" applyNumberFormat="1" applyFont="1" applyBorder="1" applyAlignment="1" applyProtection="1">
      <alignment horizontal="center" vertical="center"/>
    </xf>
    <xf numFmtId="169" fontId="42" fillId="0" borderId="19" xfId="0" applyNumberFormat="1" applyFont="1" applyBorder="1" applyAlignment="1" applyProtection="1">
      <alignment horizontal="center" vertical="center"/>
    </xf>
    <xf numFmtId="4" fontId="16" fillId="0" borderId="19" xfId="0" applyNumberFormat="1" applyFont="1" applyBorder="1" applyAlignment="1" applyProtection="1">
      <alignment vertical="center"/>
    </xf>
    <xf numFmtId="4" fontId="18" fillId="0" borderId="19" xfId="0" applyNumberFormat="1" applyFont="1" applyBorder="1" applyAlignment="1" applyProtection="1">
      <alignment vertical="center"/>
    </xf>
    <xf numFmtId="49" fontId="16" fillId="0" borderId="22" xfId="0" applyNumberFormat="1" applyFont="1" applyBorder="1" applyAlignment="1" applyProtection="1">
      <alignment vertical="center"/>
    </xf>
    <xf numFmtId="49" fontId="16" fillId="0" borderId="22" xfId="0" applyNumberFormat="1" applyFont="1" applyBorder="1" applyAlignment="1" applyProtection="1">
      <alignment horizontal="center" vertical="center"/>
    </xf>
    <xf numFmtId="169" fontId="42" fillId="0" borderId="22" xfId="0" applyNumberFormat="1" applyFont="1" applyBorder="1" applyAlignment="1" applyProtection="1">
      <alignment horizontal="center" vertical="center"/>
    </xf>
    <xf numFmtId="49" fontId="16" fillId="0" borderId="55" xfId="0" applyNumberFormat="1" applyFont="1" applyBorder="1" applyAlignment="1" applyProtection="1">
      <alignment vertical="center"/>
    </xf>
    <xf numFmtId="49" fontId="16" fillId="0" borderId="55" xfId="0" applyNumberFormat="1" applyFont="1" applyBorder="1" applyAlignment="1" applyProtection="1">
      <alignment horizontal="center" vertical="center"/>
    </xf>
    <xf numFmtId="169" fontId="42" fillId="0" borderId="55" xfId="0" applyNumberFormat="1" applyFont="1" applyBorder="1" applyAlignment="1" applyProtection="1">
      <alignment horizontal="center" vertical="center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blokcen" xfId="1151" xr:uid="{00000000-0005-0000-0000-00004B040000}"/>
    <cellStyle name="B-NR" xfId="1152" xr:uid="{00000000-0005-0000-0000-00004C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n" xfId="1262" xr:uid="{00000000-0005-0000-0000-0000BD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avní nadpis" xfId="1295" xr:uid="{00000000-0005-0000-0000-0000E0040000}"/>
    <cellStyle name="hl-nadpis" xfId="1296" xr:uid="{00000000-0005-0000-0000-0000E1040000}"/>
    <cellStyle name="Hypertextový odkaz 2" xfId="1297" xr:uid="{00000000-0005-0000-0000-0000E2040000}"/>
    <cellStyle name="Hypertextový odkaz 2 2" xfId="1298" xr:uid="{00000000-0005-0000-0000-0000E3040000}"/>
    <cellStyle name="Hypertextový odkaz 3" xfId="1299" xr:uid="{00000000-0005-0000-0000-0000E4040000}"/>
    <cellStyle name="Chybně 2" xfId="1300" xr:uid="{00000000-0005-0000-0000-0000E6040000}"/>
    <cellStyle name="Chybně 2 10" xfId="1301" xr:uid="{00000000-0005-0000-0000-0000E7040000}"/>
    <cellStyle name="Chybně 2 11" xfId="1302" xr:uid="{00000000-0005-0000-0000-0000E8040000}"/>
    <cellStyle name="Chybně 2 12" xfId="1303" xr:uid="{00000000-0005-0000-0000-0000E9040000}"/>
    <cellStyle name="Chybně 2 13" xfId="1304" xr:uid="{00000000-0005-0000-0000-0000EA040000}"/>
    <cellStyle name="Chybně 2 14" xfId="1305" xr:uid="{00000000-0005-0000-0000-0000EB040000}"/>
    <cellStyle name="Chybně 2 15" xfId="1306" xr:uid="{00000000-0005-0000-0000-0000EC040000}"/>
    <cellStyle name="Chybně 2 16" xfId="1307" xr:uid="{00000000-0005-0000-0000-0000ED040000}"/>
    <cellStyle name="Chybně 2 2" xfId="1308" xr:uid="{00000000-0005-0000-0000-0000EE040000}"/>
    <cellStyle name="Chybně 2 3" xfId="1309" xr:uid="{00000000-0005-0000-0000-0000EF040000}"/>
    <cellStyle name="Chybně 2 4" xfId="1310" xr:uid="{00000000-0005-0000-0000-0000F0040000}"/>
    <cellStyle name="Chybně 2 4 10" xfId="1311" xr:uid="{00000000-0005-0000-0000-0000F1040000}"/>
    <cellStyle name="Chybně 2 4 11" xfId="1312" xr:uid="{00000000-0005-0000-0000-0000F2040000}"/>
    <cellStyle name="Chybně 2 4 2" xfId="1313" xr:uid="{00000000-0005-0000-0000-0000F3040000}"/>
    <cellStyle name="Chybně 2 4 3" xfId="1314" xr:uid="{00000000-0005-0000-0000-0000F4040000}"/>
    <cellStyle name="Chybně 2 4 4" xfId="1315" xr:uid="{00000000-0005-0000-0000-0000F5040000}"/>
    <cellStyle name="Chybně 2 4 5" xfId="1316" xr:uid="{00000000-0005-0000-0000-0000F6040000}"/>
    <cellStyle name="Chybně 2 4 6" xfId="1317" xr:uid="{00000000-0005-0000-0000-0000F7040000}"/>
    <cellStyle name="Chybně 2 4 7" xfId="1318" xr:uid="{00000000-0005-0000-0000-0000F8040000}"/>
    <cellStyle name="Chybně 2 4 8" xfId="1319" xr:uid="{00000000-0005-0000-0000-0000F9040000}"/>
    <cellStyle name="Chybně 2 4 9" xfId="1320" xr:uid="{00000000-0005-0000-0000-0000FA040000}"/>
    <cellStyle name="Chybně 2 5" xfId="1321" xr:uid="{00000000-0005-0000-0000-0000FB040000}"/>
    <cellStyle name="Chybně 2 5 10" xfId="1322" xr:uid="{00000000-0005-0000-0000-0000FC040000}"/>
    <cellStyle name="Chybně 2 5 11" xfId="1323" xr:uid="{00000000-0005-0000-0000-0000FD040000}"/>
    <cellStyle name="Chybně 2 5 2" xfId="1324" xr:uid="{00000000-0005-0000-0000-0000FE040000}"/>
    <cellStyle name="Chybně 2 5 3" xfId="1325" xr:uid="{00000000-0005-0000-0000-0000FF040000}"/>
    <cellStyle name="Chybně 2 5 4" xfId="1326" xr:uid="{00000000-0005-0000-0000-000000050000}"/>
    <cellStyle name="Chybně 2 5 5" xfId="1327" xr:uid="{00000000-0005-0000-0000-000001050000}"/>
    <cellStyle name="Chybně 2 5 6" xfId="1328" xr:uid="{00000000-0005-0000-0000-000002050000}"/>
    <cellStyle name="Chybně 2 5 7" xfId="1329" xr:uid="{00000000-0005-0000-0000-000003050000}"/>
    <cellStyle name="Chybně 2 5 8" xfId="1330" xr:uid="{00000000-0005-0000-0000-000004050000}"/>
    <cellStyle name="Chybně 2 5 9" xfId="1331" xr:uid="{00000000-0005-0000-0000-000005050000}"/>
    <cellStyle name="Chybně 2 6" xfId="1332" xr:uid="{00000000-0005-0000-0000-000006050000}"/>
    <cellStyle name="Chybně 2 6 10" xfId="1333" xr:uid="{00000000-0005-0000-0000-000007050000}"/>
    <cellStyle name="Chybně 2 6 11" xfId="1334" xr:uid="{00000000-0005-0000-0000-000008050000}"/>
    <cellStyle name="Chybně 2 6 2" xfId="1335" xr:uid="{00000000-0005-0000-0000-000009050000}"/>
    <cellStyle name="Chybně 2 6 3" xfId="1336" xr:uid="{00000000-0005-0000-0000-00000A050000}"/>
    <cellStyle name="Chybně 2 6 4" xfId="1337" xr:uid="{00000000-0005-0000-0000-00000B050000}"/>
    <cellStyle name="Chybně 2 6 5" xfId="1338" xr:uid="{00000000-0005-0000-0000-00000C050000}"/>
    <cellStyle name="Chybně 2 6 6" xfId="1339" xr:uid="{00000000-0005-0000-0000-00000D050000}"/>
    <cellStyle name="Chybně 2 6 7" xfId="1340" xr:uid="{00000000-0005-0000-0000-00000E050000}"/>
    <cellStyle name="Chybně 2 6 8" xfId="1341" xr:uid="{00000000-0005-0000-0000-00000F050000}"/>
    <cellStyle name="Chybně 2 6 9" xfId="1342" xr:uid="{00000000-0005-0000-0000-000010050000}"/>
    <cellStyle name="Chybně 2 7" xfId="1343" xr:uid="{00000000-0005-0000-0000-000011050000}"/>
    <cellStyle name="Chybně 2 8" xfId="1344" xr:uid="{00000000-0005-0000-0000-000012050000}"/>
    <cellStyle name="Chybně 2 9" xfId="1345" xr:uid="{00000000-0005-0000-0000-000013050000}"/>
    <cellStyle name="Chybně 3" xfId="1346" xr:uid="{00000000-0005-0000-0000-000014050000}"/>
    <cellStyle name="Chybně 3 10" xfId="1347" xr:uid="{00000000-0005-0000-0000-000015050000}"/>
    <cellStyle name="Chybně 3 11" xfId="1348" xr:uid="{00000000-0005-0000-0000-000016050000}"/>
    <cellStyle name="Chybně 3 2" xfId="1349" xr:uid="{00000000-0005-0000-0000-000017050000}"/>
    <cellStyle name="Chybně 3 3" xfId="1350" xr:uid="{00000000-0005-0000-0000-000018050000}"/>
    <cellStyle name="Chybně 3 4" xfId="1351" xr:uid="{00000000-0005-0000-0000-000019050000}"/>
    <cellStyle name="Chybně 3 5" xfId="1352" xr:uid="{00000000-0005-0000-0000-00001A050000}"/>
    <cellStyle name="Chybně 3 6" xfId="1353" xr:uid="{00000000-0005-0000-0000-00001B050000}"/>
    <cellStyle name="Chybně 3 7" xfId="1354" xr:uid="{00000000-0005-0000-0000-00001C050000}"/>
    <cellStyle name="Chybně 3 8" xfId="1355" xr:uid="{00000000-0005-0000-0000-00001D050000}"/>
    <cellStyle name="Chybně 3 9" xfId="1356" xr:uid="{00000000-0005-0000-0000-00001E050000}"/>
    <cellStyle name="Chybně 4" xfId="1357" xr:uid="{00000000-0005-0000-0000-00001F050000}"/>
    <cellStyle name="Chybně 4 10" xfId="1358" xr:uid="{00000000-0005-0000-0000-000020050000}"/>
    <cellStyle name="Chybně 4 11" xfId="1359" xr:uid="{00000000-0005-0000-0000-000021050000}"/>
    <cellStyle name="Chybně 4 2" xfId="1360" xr:uid="{00000000-0005-0000-0000-000022050000}"/>
    <cellStyle name="Chybně 4 3" xfId="1361" xr:uid="{00000000-0005-0000-0000-000023050000}"/>
    <cellStyle name="Chybně 4 4" xfId="1362" xr:uid="{00000000-0005-0000-0000-000024050000}"/>
    <cellStyle name="Chybně 4 5" xfId="1363" xr:uid="{00000000-0005-0000-0000-000025050000}"/>
    <cellStyle name="Chybně 4 6" xfId="1364" xr:uid="{00000000-0005-0000-0000-000026050000}"/>
    <cellStyle name="Chybně 4 7" xfId="1365" xr:uid="{00000000-0005-0000-0000-000027050000}"/>
    <cellStyle name="Chybně 4 8" xfId="1366" xr:uid="{00000000-0005-0000-0000-000028050000}"/>
    <cellStyle name="Chybně 4 9" xfId="1367" xr:uid="{00000000-0005-0000-0000-000029050000}"/>
    <cellStyle name="Input" xfId="1368" xr:uid="{00000000-0005-0000-0000-00002A050000}"/>
    <cellStyle name="Input %" xfId="1369" xr:uid="{00000000-0005-0000-0000-00002B050000}"/>
    <cellStyle name="Input % 2" xfId="1370" xr:uid="{00000000-0005-0000-0000-00002C050000}"/>
    <cellStyle name="Input % 3" xfId="1371" xr:uid="{00000000-0005-0000-0000-00002D050000}"/>
    <cellStyle name="Input % 4" xfId="1372" xr:uid="{00000000-0005-0000-0000-00002E050000}"/>
    <cellStyle name="Input % 5" xfId="1373" xr:uid="{00000000-0005-0000-0000-00002F050000}"/>
    <cellStyle name="Input % 6" xfId="1374" xr:uid="{00000000-0005-0000-0000-000030050000}"/>
    <cellStyle name="Input 1" xfId="1375" xr:uid="{00000000-0005-0000-0000-000031050000}"/>
    <cellStyle name="Input 1 2" xfId="1376" xr:uid="{00000000-0005-0000-0000-000032050000}"/>
    <cellStyle name="Input 1 3" xfId="1377" xr:uid="{00000000-0005-0000-0000-000033050000}"/>
    <cellStyle name="Input 1 4" xfId="1378" xr:uid="{00000000-0005-0000-0000-000034050000}"/>
    <cellStyle name="Input 2" xfId="1379" xr:uid="{00000000-0005-0000-0000-000035050000}"/>
    <cellStyle name="Input 3" xfId="1380" xr:uid="{00000000-0005-0000-0000-000036050000}"/>
    <cellStyle name="Input 3 2" xfId="1381" xr:uid="{00000000-0005-0000-0000-000037050000}"/>
    <cellStyle name="Input 3 3" xfId="1382" xr:uid="{00000000-0005-0000-0000-000038050000}"/>
    <cellStyle name="Input 3 4" xfId="1383" xr:uid="{00000000-0005-0000-0000-000039050000}"/>
    <cellStyle name="Input 3 5" xfId="1384" xr:uid="{00000000-0005-0000-0000-00003A050000}"/>
    <cellStyle name="Input 3 6" xfId="1385" xr:uid="{00000000-0005-0000-0000-00003B050000}"/>
    <cellStyle name="Input 4" xfId="1386" xr:uid="{00000000-0005-0000-0000-00003C050000}"/>
    <cellStyle name="Input 5" xfId="1387" xr:uid="{00000000-0005-0000-0000-00003D050000}"/>
    <cellStyle name="Input 6" xfId="1388" xr:uid="{00000000-0005-0000-0000-00003E050000}"/>
    <cellStyle name="Input 7" xfId="1389" xr:uid="{00000000-0005-0000-0000-00003F050000}"/>
    <cellStyle name="Kontrolná bunka" xfId="43" xr:uid="{00000000-0005-0000-0000-000040050000}"/>
    <cellStyle name="Kontrolní buňka" xfId="44" builtinId="23" customBuiltin="1"/>
    <cellStyle name="Kontrolní buňka 2" xfId="1390" xr:uid="{00000000-0005-0000-0000-000042050000}"/>
    <cellStyle name="Kontrolní buňka 2 10" xfId="1391" xr:uid="{00000000-0005-0000-0000-000043050000}"/>
    <cellStyle name="Kontrolní buňka 2 11" xfId="1392" xr:uid="{00000000-0005-0000-0000-000044050000}"/>
    <cellStyle name="Kontrolní buňka 2 12" xfId="1393" xr:uid="{00000000-0005-0000-0000-000045050000}"/>
    <cellStyle name="Kontrolní buňka 2 13" xfId="1394" xr:uid="{00000000-0005-0000-0000-000046050000}"/>
    <cellStyle name="Kontrolní buňka 2 14" xfId="1395" xr:uid="{00000000-0005-0000-0000-000047050000}"/>
    <cellStyle name="Kontrolní buňka 2 15" xfId="1396" xr:uid="{00000000-0005-0000-0000-000048050000}"/>
    <cellStyle name="Kontrolní buňka 2 16" xfId="1397" xr:uid="{00000000-0005-0000-0000-000049050000}"/>
    <cellStyle name="Kontrolní buňka 2 2" xfId="1398" xr:uid="{00000000-0005-0000-0000-00004A050000}"/>
    <cellStyle name="Kontrolní buňka 2 3" xfId="1399" xr:uid="{00000000-0005-0000-0000-00004B050000}"/>
    <cellStyle name="Kontrolní buňka 2 4" xfId="1400" xr:uid="{00000000-0005-0000-0000-00004C050000}"/>
    <cellStyle name="Kontrolní buňka 2 4 10" xfId="1401" xr:uid="{00000000-0005-0000-0000-00004D050000}"/>
    <cellStyle name="Kontrolní buňka 2 4 11" xfId="1402" xr:uid="{00000000-0005-0000-0000-00004E050000}"/>
    <cellStyle name="Kontrolní buňka 2 4 2" xfId="1403" xr:uid="{00000000-0005-0000-0000-00004F050000}"/>
    <cellStyle name="Kontrolní buňka 2 4 3" xfId="1404" xr:uid="{00000000-0005-0000-0000-000050050000}"/>
    <cellStyle name="Kontrolní buňka 2 4 4" xfId="1405" xr:uid="{00000000-0005-0000-0000-000051050000}"/>
    <cellStyle name="Kontrolní buňka 2 4 5" xfId="1406" xr:uid="{00000000-0005-0000-0000-000052050000}"/>
    <cellStyle name="Kontrolní buňka 2 4 6" xfId="1407" xr:uid="{00000000-0005-0000-0000-000053050000}"/>
    <cellStyle name="Kontrolní buňka 2 4 7" xfId="1408" xr:uid="{00000000-0005-0000-0000-000054050000}"/>
    <cellStyle name="Kontrolní buňka 2 4 8" xfId="1409" xr:uid="{00000000-0005-0000-0000-000055050000}"/>
    <cellStyle name="Kontrolní buňka 2 4 9" xfId="1410" xr:uid="{00000000-0005-0000-0000-000056050000}"/>
    <cellStyle name="Kontrolní buňka 2 5" xfId="1411" xr:uid="{00000000-0005-0000-0000-000057050000}"/>
    <cellStyle name="Kontrolní buňka 2 5 10" xfId="1412" xr:uid="{00000000-0005-0000-0000-000058050000}"/>
    <cellStyle name="Kontrolní buňka 2 5 11" xfId="1413" xr:uid="{00000000-0005-0000-0000-000059050000}"/>
    <cellStyle name="Kontrolní buňka 2 5 2" xfId="1414" xr:uid="{00000000-0005-0000-0000-00005A050000}"/>
    <cellStyle name="Kontrolní buňka 2 5 3" xfId="1415" xr:uid="{00000000-0005-0000-0000-00005B050000}"/>
    <cellStyle name="Kontrolní buňka 2 5 4" xfId="1416" xr:uid="{00000000-0005-0000-0000-00005C050000}"/>
    <cellStyle name="Kontrolní buňka 2 5 5" xfId="1417" xr:uid="{00000000-0005-0000-0000-00005D050000}"/>
    <cellStyle name="Kontrolní buňka 2 5 6" xfId="1418" xr:uid="{00000000-0005-0000-0000-00005E050000}"/>
    <cellStyle name="Kontrolní buňka 2 5 7" xfId="1419" xr:uid="{00000000-0005-0000-0000-00005F050000}"/>
    <cellStyle name="Kontrolní buňka 2 5 8" xfId="1420" xr:uid="{00000000-0005-0000-0000-000060050000}"/>
    <cellStyle name="Kontrolní buňka 2 5 9" xfId="1421" xr:uid="{00000000-0005-0000-0000-000061050000}"/>
    <cellStyle name="Kontrolní buňka 2 6" xfId="1422" xr:uid="{00000000-0005-0000-0000-000062050000}"/>
    <cellStyle name="Kontrolní buňka 2 6 10" xfId="1423" xr:uid="{00000000-0005-0000-0000-000063050000}"/>
    <cellStyle name="Kontrolní buňka 2 6 11" xfId="1424" xr:uid="{00000000-0005-0000-0000-000064050000}"/>
    <cellStyle name="Kontrolní buňka 2 6 2" xfId="1425" xr:uid="{00000000-0005-0000-0000-000065050000}"/>
    <cellStyle name="Kontrolní buňka 2 6 3" xfId="1426" xr:uid="{00000000-0005-0000-0000-000066050000}"/>
    <cellStyle name="Kontrolní buňka 2 6 4" xfId="1427" xr:uid="{00000000-0005-0000-0000-000067050000}"/>
    <cellStyle name="Kontrolní buňka 2 6 5" xfId="1428" xr:uid="{00000000-0005-0000-0000-000068050000}"/>
    <cellStyle name="Kontrolní buňka 2 6 6" xfId="1429" xr:uid="{00000000-0005-0000-0000-000069050000}"/>
    <cellStyle name="Kontrolní buňka 2 6 7" xfId="1430" xr:uid="{00000000-0005-0000-0000-00006A050000}"/>
    <cellStyle name="Kontrolní buňka 2 6 8" xfId="1431" xr:uid="{00000000-0005-0000-0000-00006B050000}"/>
    <cellStyle name="Kontrolní buňka 2 6 9" xfId="1432" xr:uid="{00000000-0005-0000-0000-00006C050000}"/>
    <cellStyle name="Kontrolní buňka 2 7" xfId="1433" xr:uid="{00000000-0005-0000-0000-00006D050000}"/>
    <cellStyle name="Kontrolní buňka 2 8" xfId="1434" xr:uid="{00000000-0005-0000-0000-00006E050000}"/>
    <cellStyle name="Kontrolní buňka 2 9" xfId="1435" xr:uid="{00000000-0005-0000-0000-00006F050000}"/>
    <cellStyle name="Kontrolní buňka 3" xfId="1436" xr:uid="{00000000-0005-0000-0000-000070050000}"/>
    <cellStyle name="Kontrolní buňka 3 10" xfId="1437" xr:uid="{00000000-0005-0000-0000-000071050000}"/>
    <cellStyle name="Kontrolní buňka 3 11" xfId="1438" xr:uid="{00000000-0005-0000-0000-000072050000}"/>
    <cellStyle name="Kontrolní buňka 3 2" xfId="1439" xr:uid="{00000000-0005-0000-0000-000073050000}"/>
    <cellStyle name="Kontrolní buňka 3 3" xfId="1440" xr:uid="{00000000-0005-0000-0000-000074050000}"/>
    <cellStyle name="Kontrolní buňka 3 4" xfId="1441" xr:uid="{00000000-0005-0000-0000-000075050000}"/>
    <cellStyle name="Kontrolní buňka 3 5" xfId="1442" xr:uid="{00000000-0005-0000-0000-000076050000}"/>
    <cellStyle name="Kontrolní buňka 3 6" xfId="1443" xr:uid="{00000000-0005-0000-0000-000077050000}"/>
    <cellStyle name="Kontrolní buňka 3 7" xfId="1444" xr:uid="{00000000-0005-0000-0000-000078050000}"/>
    <cellStyle name="Kontrolní buňka 3 8" xfId="1445" xr:uid="{00000000-0005-0000-0000-000079050000}"/>
    <cellStyle name="Kontrolní buňka 3 9" xfId="1446" xr:uid="{00000000-0005-0000-0000-00007A050000}"/>
    <cellStyle name="Kontrolní buňka 4" xfId="1447" xr:uid="{00000000-0005-0000-0000-00007B050000}"/>
    <cellStyle name="Kontrolní buňka 4 10" xfId="1448" xr:uid="{00000000-0005-0000-0000-00007C050000}"/>
    <cellStyle name="Kontrolní buňka 4 11" xfId="1449" xr:uid="{00000000-0005-0000-0000-00007D050000}"/>
    <cellStyle name="Kontrolní buňka 4 2" xfId="1450" xr:uid="{00000000-0005-0000-0000-00007E050000}"/>
    <cellStyle name="Kontrolní buňka 4 3" xfId="1451" xr:uid="{00000000-0005-0000-0000-00007F050000}"/>
    <cellStyle name="Kontrolní buňka 4 4" xfId="1452" xr:uid="{00000000-0005-0000-0000-000080050000}"/>
    <cellStyle name="Kontrolní buňka 4 5" xfId="1453" xr:uid="{00000000-0005-0000-0000-000081050000}"/>
    <cellStyle name="Kontrolní buňka 4 6" xfId="1454" xr:uid="{00000000-0005-0000-0000-000082050000}"/>
    <cellStyle name="Kontrolní buňka 4 7" xfId="1455" xr:uid="{00000000-0005-0000-0000-000083050000}"/>
    <cellStyle name="Kontrolní buňka 4 8" xfId="1456" xr:uid="{00000000-0005-0000-0000-000084050000}"/>
    <cellStyle name="Kontrolní buňka 4 9" xfId="1457" xr:uid="{00000000-0005-0000-0000-000085050000}"/>
    <cellStyle name="lehký dolní okraj" xfId="45" xr:uid="{00000000-0005-0000-0000-000086050000}"/>
    <cellStyle name="lehký dolní okraj 10" xfId="1458" xr:uid="{00000000-0005-0000-0000-000087050000}"/>
    <cellStyle name="lehký dolní okraj 11" xfId="1459" xr:uid="{00000000-0005-0000-0000-000088050000}"/>
    <cellStyle name="lehký dolní okraj 12" xfId="1460" xr:uid="{00000000-0005-0000-0000-000089050000}"/>
    <cellStyle name="lehký dolní okraj 13" xfId="1461" xr:uid="{00000000-0005-0000-0000-00008A050000}"/>
    <cellStyle name="lehký dolní okraj 14" xfId="1462" xr:uid="{00000000-0005-0000-0000-00008B050000}"/>
    <cellStyle name="lehký dolní okraj 15" xfId="1463" xr:uid="{00000000-0005-0000-0000-00008C050000}"/>
    <cellStyle name="lehký dolní okraj 16" xfId="1464" xr:uid="{00000000-0005-0000-0000-00008D050000}"/>
    <cellStyle name="lehký dolní okraj 17" xfId="1465" xr:uid="{00000000-0005-0000-0000-00008E050000}"/>
    <cellStyle name="lehký dolní okraj 18" xfId="1466" xr:uid="{00000000-0005-0000-0000-00008F050000}"/>
    <cellStyle name="lehký dolní okraj 19" xfId="1467" xr:uid="{00000000-0005-0000-0000-000090050000}"/>
    <cellStyle name="lehký dolní okraj 2" xfId="1468" xr:uid="{00000000-0005-0000-0000-000091050000}"/>
    <cellStyle name="lehký dolní okraj 20" xfId="1469" xr:uid="{00000000-0005-0000-0000-000092050000}"/>
    <cellStyle name="lehký dolní okraj 21" xfId="1470" xr:uid="{00000000-0005-0000-0000-000093050000}"/>
    <cellStyle name="lehký dolní okraj 22" xfId="1471" xr:uid="{00000000-0005-0000-0000-000094050000}"/>
    <cellStyle name="lehký dolní okraj 23" xfId="1472" xr:uid="{00000000-0005-0000-0000-000095050000}"/>
    <cellStyle name="lehký dolní okraj 24" xfId="1473" xr:uid="{00000000-0005-0000-0000-000096050000}"/>
    <cellStyle name="lehký dolní okraj 25" xfId="1474" xr:uid="{00000000-0005-0000-0000-000097050000}"/>
    <cellStyle name="lehký dolní okraj 26" xfId="1475" xr:uid="{00000000-0005-0000-0000-000098050000}"/>
    <cellStyle name="lehký dolní okraj 27" xfId="1476" xr:uid="{00000000-0005-0000-0000-000099050000}"/>
    <cellStyle name="lehký dolní okraj 28" xfId="1477" xr:uid="{00000000-0005-0000-0000-00009A050000}"/>
    <cellStyle name="lehký dolní okraj 29" xfId="1478" xr:uid="{00000000-0005-0000-0000-00009B050000}"/>
    <cellStyle name="lehký dolní okraj 3" xfId="1479" xr:uid="{00000000-0005-0000-0000-00009C050000}"/>
    <cellStyle name="lehký dolní okraj 30" xfId="1480" xr:uid="{00000000-0005-0000-0000-00009D050000}"/>
    <cellStyle name="lehký dolní okraj 31" xfId="1481" xr:uid="{00000000-0005-0000-0000-00009E050000}"/>
    <cellStyle name="lehký dolní okraj 32" xfId="1482" xr:uid="{00000000-0005-0000-0000-00009F050000}"/>
    <cellStyle name="lehký dolní okraj 33" xfId="1483" xr:uid="{00000000-0005-0000-0000-0000A0050000}"/>
    <cellStyle name="lehký dolní okraj 34" xfId="1484" xr:uid="{00000000-0005-0000-0000-0000A1050000}"/>
    <cellStyle name="lehký dolní okraj 35" xfId="1485" xr:uid="{00000000-0005-0000-0000-0000A2050000}"/>
    <cellStyle name="lehký dolní okraj 36" xfId="1486" xr:uid="{00000000-0005-0000-0000-0000A3050000}"/>
    <cellStyle name="lehký dolní okraj 37" xfId="1487" xr:uid="{00000000-0005-0000-0000-0000A4050000}"/>
    <cellStyle name="lehký dolní okraj 38" xfId="1488" xr:uid="{00000000-0005-0000-0000-0000A5050000}"/>
    <cellStyle name="lehký dolní okraj 39" xfId="1489" xr:uid="{00000000-0005-0000-0000-0000A6050000}"/>
    <cellStyle name="lehký dolní okraj 4" xfId="1490" xr:uid="{00000000-0005-0000-0000-0000A7050000}"/>
    <cellStyle name="lehký dolní okraj 40" xfId="1491" xr:uid="{00000000-0005-0000-0000-0000A8050000}"/>
    <cellStyle name="lehký dolní okraj 41" xfId="1492" xr:uid="{00000000-0005-0000-0000-0000A9050000}"/>
    <cellStyle name="lehký dolní okraj 42" xfId="1493" xr:uid="{00000000-0005-0000-0000-0000AA050000}"/>
    <cellStyle name="lehký dolní okraj 43" xfId="1494" xr:uid="{00000000-0005-0000-0000-0000AB050000}"/>
    <cellStyle name="lehký dolní okraj 44" xfId="1495" xr:uid="{00000000-0005-0000-0000-0000AC050000}"/>
    <cellStyle name="lehký dolní okraj 5" xfId="1496" xr:uid="{00000000-0005-0000-0000-0000AD050000}"/>
    <cellStyle name="lehký dolní okraj 6" xfId="1497" xr:uid="{00000000-0005-0000-0000-0000AE050000}"/>
    <cellStyle name="lehký dolní okraj 7" xfId="1498" xr:uid="{00000000-0005-0000-0000-0000AF050000}"/>
    <cellStyle name="lehký dolní okraj 8" xfId="1499" xr:uid="{00000000-0005-0000-0000-0000B0050000}"/>
    <cellStyle name="lehký dolní okraj 9" xfId="1500" xr:uid="{00000000-0005-0000-0000-0000B1050000}"/>
    <cellStyle name="Měna 2" xfId="1501" xr:uid="{00000000-0005-0000-0000-0000B2050000}"/>
    <cellStyle name="Měna 3" xfId="1502" xr:uid="{00000000-0005-0000-0000-0000B3050000}"/>
    <cellStyle name="měny 2" xfId="1503" xr:uid="{00000000-0005-0000-0000-0000B4050000}"/>
    <cellStyle name="měny 2 2" xfId="1504" xr:uid="{00000000-0005-0000-0000-0000B5050000}"/>
    <cellStyle name="měny 2 3" xfId="1505" xr:uid="{00000000-0005-0000-0000-0000B6050000}"/>
    <cellStyle name="měny 2 4" xfId="1506" xr:uid="{00000000-0005-0000-0000-0000B7050000}"/>
    <cellStyle name="měny 2 5" xfId="1507" xr:uid="{00000000-0005-0000-0000-0000B8050000}"/>
    <cellStyle name="měny 2 6" xfId="1508" xr:uid="{00000000-0005-0000-0000-0000B9050000}"/>
    <cellStyle name="měny 3" xfId="1509" xr:uid="{00000000-0005-0000-0000-0000BA050000}"/>
    <cellStyle name="MJPolozky" xfId="1510" xr:uid="{00000000-0005-0000-0000-0000BB050000}"/>
    <cellStyle name="MnozstviPolozky" xfId="1511" xr:uid="{00000000-0005-0000-0000-0000BC050000}"/>
    <cellStyle name="množství" xfId="1512" xr:uid="{00000000-0005-0000-0000-0000BD050000}"/>
    <cellStyle name="Month" xfId="1513" xr:uid="{00000000-0005-0000-0000-0000BE050000}"/>
    <cellStyle name="Month 2" xfId="1514" xr:uid="{00000000-0005-0000-0000-0000BF050000}"/>
    <cellStyle name="Month 3" xfId="1515" xr:uid="{00000000-0005-0000-0000-0000C0050000}"/>
    <cellStyle name="Month 4" xfId="1516" xr:uid="{00000000-0005-0000-0000-0000C1050000}"/>
    <cellStyle name="Month 5" xfId="1517" xr:uid="{00000000-0005-0000-0000-0000C2050000}"/>
    <cellStyle name="Month 6" xfId="1518" xr:uid="{00000000-0005-0000-0000-0000C3050000}"/>
    <cellStyle name="nadpis" xfId="46" xr:uid="{00000000-0005-0000-0000-0000C4050000}"/>
    <cellStyle name="Nadpis 1" xfId="47" builtinId="16" customBuiltin="1"/>
    <cellStyle name="Nadpis 1 2" xfId="1519" xr:uid="{00000000-0005-0000-0000-0000C6050000}"/>
    <cellStyle name="Nadpis 1 2 10" xfId="1520" xr:uid="{00000000-0005-0000-0000-0000C7050000}"/>
    <cellStyle name="Nadpis 1 2 11" xfId="1521" xr:uid="{00000000-0005-0000-0000-0000C8050000}"/>
    <cellStyle name="Nadpis 1 2 12" xfId="1522" xr:uid="{00000000-0005-0000-0000-0000C9050000}"/>
    <cellStyle name="Nadpis 1 2 13" xfId="1523" xr:uid="{00000000-0005-0000-0000-0000CA050000}"/>
    <cellStyle name="Nadpis 1 2 14" xfId="1524" xr:uid="{00000000-0005-0000-0000-0000CB050000}"/>
    <cellStyle name="Nadpis 1 2 15" xfId="1525" xr:uid="{00000000-0005-0000-0000-0000CC050000}"/>
    <cellStyle name="Nadpis 1 2 16" xfId="1526" xr:uid="{00000000-0005-0000-0000-0000CD050000}"/>
    <cellStyle name="Nadpis 1 2 2" xfId="1527" xr:uid="{00000000-0005-0000-0000-0000CE050000}"/>
    <cellStyle name="Nadpis 1 2 3" xfId="1528" xr:uid="{00000000-0005-0000-0000-0000CF050000}"/>
    <cellStyle name="Nadpis 1 2 4" xfId="1529" xr:uid="{00000000-0005-0000-0000-0000D0050000}"/>
    <cellStyle name="Nadpis 1 2 4 10" xfId="1530" xr:uid="{00000000-0005-0000-0000-0000D1050000}"/>
    <cellStyle name="Nadpis 1 2 4 11" xfId="1531" xr:uid="{00000000-0005-0000-0000-0000D2050000}"/>
    <cellStyle name="Nadpis 1 2 4 2" xfId="1532" xr:uid="{00000000-0005-0000-0000-0000D3050000}"/>
    <cellStyle name="Nadpis 1 2 4 3" xfId="1533" xr:uid="{00000000-0005-0000-0000-0000D4050000}"/>
    <cellStyle name="Nadpis 1 2 4 4" xfId="1534" xr:uid="{00000000-0005-0000-0000-0000D5050000}"/>
    <cellStyle name="Nadpis 1 2 4 5" xfId="1535" xr:uid="{00000000-0005-0000-0000-0000D6050000}"/>
    <cellStyle name="Nadpis 1 2 4 6" xfId="1536" xr:uid="{00000000-0005-0000-0000-0000D7050000}"/>
    <cellStyle name="Nadpis 1 2 4 7" xfId="1537" xr:uid="{00000000-0005-0000-0000-0000D8050000}"/>
    <cellStyle name="Nadpis 1 2 4 8" xfId="1538" xr:uid="{00000000-0005-0000-0000-0000D9050000}"/>
    <cellStyle name="Nadpis 1 2 4 9" xfId="1539" xr:uid="{00000000-0005-0000-0000-0000DA050000}"/>
    <cellStyle name="Nadpis 1 2 5" xfId="1540" xr:uid="{00000000-0005-0000-0000-0000DB050000}"/>
    <cellStyle name="Nadpis 1 2 5 10" xfId="1541" xr:uid="{00000000-0005-0000-0000-0000DC050000}"/>
    <cellStyle name="Nadpis 1 2 5 11" xfId="1542" xr:uid="{00000000-0005-0000-0000-0000DD050000}"/>
    <cellStyle name="Nadpis 1 2 5 2" xfId="1543" xr:uid="{00000000-0005-0000-0000-0000DE050000}"/>
    <cellStyle name="Nadpis 1 2 5 3" xfId="1544" xr:uid="{00000000-0005-0000-0000-0000DF050000}"/>
    <cellStyle name="Nadpis 1 2 5 4" xfId="1545" xr:uid="{00000000-0005-0000-0000-0000E0050000}"/>
    <cellStyle name="Nadpis 1 2 5 5" xfId="1546" xr:uid="{00000000-0005-0000-0000-0000E1050000}"/>
    <cellStyle name="Nadpis 1 2 5 6" xfId="1547" xr:uid="{00000000-0005-0000-0000-0000E2050000}"/>
    <cellStyle name="Nadpis 1 2 5 7" xfId="1548" xr:uid="{00000000-0005-0000-0000-0000E3050000}"/>
    <cellStyle name="Nadpis 1 2 5 8" xfId="1549" xr:uid="{00000000-0005-0000-0000-0000E4050000}"/>
    <cellStyle name="Nadpis 1 2 5 9" xfId="1550" xr:uid="{00000000-0005-0000-0000-0000E5050000}"/>
    <cellStyle name="Nadpis 1 2 6" xfId="1551" xr:uid="{00000000-0005-0000-0000-0000E6050000}"/>
    <cellStyle name="Nadpis 1 2 6 10" xfId="1552" xr:uid="{00000000-0005-0000-0000-0000E7050000}"/>
    <cellStyle name="Nadpis 1 2 6 11" xfId="1553" xr:uid="{00000000-0005-0000-0000-0000E8050000}"/>
    <cellStyle name="Nadpis 1 2 6 2" xfId="1554" xr:uid="{00000000-0005-0000-0000-0000E9050000}"/>
    <cellStyle name="Nadpis 1 2 6 3" xfId="1555" xr:uid="{00000000-0005-0000-0000-0000EA050000}"/>
    <cellStyle name="Nadpis 1 2 6 4" xfId="1556" xr:uid="{00000000-0005-0000-0000-0000EB050000}"/>
    <cellStyle name="Nadpis 1 2 6 5" xfId="1557" xr:uid="{00000000-0005-0000-0000-0000EC050000}"/>
    <cellStyle name="Nadpis 1 2 6 6" xfId="1558" xr:uid="{00000000-0005-0000-0000-0000ED050000}"/>
    <cellStyle name="Nadpis 1 2 6 7" xfId="1559" xr:uid="{00000000-0005-0000-0000-0000EE050000}"/>
    <cellStyle name="Nadpis 1 2 6 8" xfId="1560" xr:uid="{00000000-0005-0000-0000-0000EF050000}"/>
    <cellStyle name="Nadpis 1 2 6 9" xfId="1561" xr:uid="{00000000-0005-0000-0000-0000F0050000}"/>
    <cellStyle name="Nadpis 1 2 7" xfId="1562" xr:uid="{00000000-0005-0000-0000-0000F1050000}"/>
    <cellStyle name="Nadpis 1 2 8" xfId="1563" xr:uid="{00000000-0005-0000-0000-0000F2050000}"/>
    <cellStyle name="Nadpis 1 2 9" xfId="1564" xr:uid="{00000000-0005-0000-0000-0000F3050000}"/>
    <cellStyle name="Nadpis 1 3" xfId="1565" xr:uid="{00000000-0005-0000-0000-0000F4050000}"/>
    <cellStyle name="Nadpis 1 3 10" xfId="1566" xr:uid="{00000000-0005-0000-0000-0000F5050000}"/>
    <cellStyle name="Nadpis 1 3 11" xfId="1567" xr:uid="{00000000-0005-0000-0000-0000F6050000}"/>
    <cellStyle name="Nadpis 1 3 2" xfId="1568" xr:uid="{00000000-0005-0000-0000-0000F7050000}"/>
    <cellStyle name="Nadpis 1 3 3" xfId="1569" xr:uid="{00000000-0005-0000-0000-0000F8050000}"/>
    <cellStyle name="Nadpis 1 3 4" xfId="1570" xr:uid="{00000000-0005-0000-0000-0000F9050000}"/>
    <cellStyle name="Nadpis 1 3 5" xfId="1571" xr:uid="{00000000-0005-0000-0000-0000FA050000}"/>
    <cellStyle name="Nadpis 1 3 6" xfId="1572" xr:uid="{00000000-0005-0000-0000-0000FB050000}"/>
    <cellStyle name="Nadpis 1 3 7" xfId="1573" xr:uid="{00000000-0005-0000-0000-0000FC050000}"/>
    <cellStyle name="Nadpis 1 3 8" xfId="1574" xr:uid="{00000000-0005-0000-0000-0000FD050000}"/>
    <cellStyle name="Nadpis 1 3 9" xfId="1575" xr:uid="{00000000-0005-0000-0000-0000FE050000}"/>
    <cellStyle name="Nadpis 1 4" xfId="1576" xr:uid="{00000000-0005-0000-0000-0000FF050000}"/>
    <cellStyle name="Nadpis 1 4 10" xfId="1577" xr:uid="{00000000-0005-0000-0000-000000060000}"/>
    <cellStyle name="Nadpis 1 4 11" xfId="1578" xr:uid="{00000000-0005-0000-0000-000001060000}"/>
    <cellStyle name="Nadpis 1 4 2" xfId="1579" xr:uid="{00000000-0005-0000-0000-000002060000}"/>
    <cellStyle name="Nadpis 1 4 3" xfId="1580" xr:uid="{00000000-0005-0000-0000-000003060000}"/>
    <cellStyle name="Nadpis 1 4 4" xfId="1581" xr:uid="{00000000-0005-0000-0000-000004060000}"/>
    <cellStyle name="Nadpis 1 4 5" xfId="1582" xr:uid="{00000000-0005-0000-0000-000005060000}"/>
    <cellStyle name="Nadpis 1 4 6" xfId="1583" xr:uid="{00000000-0005-0000-0000-000006060000}"/>
    <cellStyle name="Nadpis 1 4 7" xfId="1584" xr:uid="{00000000-0005-0000-0000-000007060000}"/>
    <cellStyle name="Nadpis 1 4 8" xfId="1585" xr:uid="{00000000-0005-0000-0000-000008060000}"/>
    <cellStyle name="Nadpis 1 4 9" xfId="1586" xr:uid="{00000000-0005-0000-0000-000009060000}"/>
    <cellStyle name="nadpis 10" xfId="1587" xr:uid="{00000000-0005-0000-0000-00000A060000}"/>
    <cellStyle name="Nadpis 2" xfId="48" builtinId="17" customBuiltin="1"/>
    <cellStyle name="Nadpis 2 2" xfId="1588" xr:uid="{00000000-0005-0000-0000-00000C060000}"/>
    <cellStyle name="Nadpis 2 2 10" xfId="1589" xr:uid="{00000000-0005-0000-0000-00000D060000}"/>
    <cellStyle name="Nadpis 2 2 11" xfId="1590" xr:uid="{00000000-0005-0000-0000-00000E060000}"/>
    <cellStyle name="Nadpis 2 2 12" xfId="1591" xr:uid="{00000000-0005-0000-0000-00000F060000}"/>
    <cellStyle name="Nadpis 2 2 13" xfId="1592" xr:uid="{00000000-0005-0000-0000-000010060000}"/>
    <cellStyle name="Nadpis 2 2 14" xfId="1593" xr:uid="{00000000-0005-0000-0000-000011060000}"/>
    <cellStyle name="Nadpis 2 2 15" xfId="1594" xr:uid="{00000000-0005-0000-0000-000012060000}"/>
    <cellStyle name="Nadpis 2 2 16" xfId="1595" xr:uid="{00000000-0005-0000-0000-000013060000}"/>
    <cellStyle name="Nadpis 2 2 2" xfId="1596" xr:uid="{00000000-0005-0000-0000-000014060000}"/>
    <cellStyle name="Nadpis 2 2 3" xfId="1597" xr:uid="{00000000-0005-0000-0000-000015060000}"/>
    <cellStyle name="Nadpis 2 2 4" xfId="1598" xr:uid="{00000000-0005-0000-0000-000016060000}"/>
    <cellStyle name="Nadpis 2 2 4 10" xfId="1599" xr:uid="{00000000-0005-0000-0000-000017060000}"/>
    <cellStyle name="Nadpis 2 2 4 11" xfId="1600" xr:uid="{00000000-0005-0000-0000-000018060000}"/>
    <cellStyle name="Nadpis 2 2 4 2" xfId="1601" xr:uid="{00000000-0005-0000-0000-000019060000}"/>
    <cellStyle name="Nadpis 2 2 4 3" xfId="1602" xr:uid="{00000000-0005-0000-0000-00001A060000}"/>
    <cellStyle name="Nadpis 2 2 4 4" xfId="1603" xr:uid="{00000000-0005-0000-0000-00001B060000}"/>
    <cellStyle name="Nadpis 2 2 4 5" xfId="1604" xr:uid="{00000000-0005-0000-0000-00001C060000}"/>
    <cellStyle name="Nadpis 2 2 4 6" xfId="1605" xr:uid="{00000000-0005-0000-0000-00001D060000}"/>
    <cellStyle name="Nadpis 2 2 4 7" xfId="1606" xr:uid="{00000000-0005-0000-0000-00001E060000}"/>
    <cellStyle name="Nadpis 2 2 4 8" xfId="1607" xr:uid="{00000000-0005-0000-0000-00001F060000}"/>
    <cellStyle name="Nadpis 2 2 4 9" xfId="1608" xr:uid="{00000000-0005-0000-0000-000020060000}"/>
    <cellStyle name="Nadpis 2 2 5" xfId="1609" xr:uid="{00000000-0005-0000-0000-000021060000}"/>
    <cellStyle name="Nadpis 2 2 5 10" xfId="1610" xr:uid="{00000000-0005-0000-0000-000022060000}"/>
    <cellStyle name="Nadpis 2 2 5 11" xfId="1611" xr:uid="{00000000-0005-0000-0000-000023060000}"/>
    <cellStyle name="Nadpis 2 2 5 2" xfId="1612" xr:uid="{00000000-0005-0000-0000-000024060000}"/>
    <cellStyle name="Nadpis 2 2 5 3" xfId="1613" xr:uid="{00000000-0005-0000-0000-000025060000}"/>
    <cellStyle name="Nadpis 2 2 5 4" xfId="1614" xr:uid="{00000000-0005-0000-0000-000026060000}"/>
    <cellStyle name="Nadpis 2 2 5 5" xfId="1615" xr:uid="{00000000-0005-0000-0000-000027060000}"/>
    <cellStyle name="Nadpis 2 2 5 6" xfId="1616" xr:uid="{00000000-0005-0000-0000-000028060000}"/>
    <cellStyle name="Nadpis 2 2 5 7" xfId="1617" xr:uid="{00000000-0005-0000-0000-000029060000}"/>
    <cellStyle name="Nadpis 2 2 5 8" xfId="1618" xr:uid="{00000000-0005-0000-0000-00002A060000}"/>
    <cellStyle name="Nadpis 2 2 5 9" xfId="1619" xr:uid="{00000000-0005-0000-0000-00002B060000}"/>
    <cellStyle name="Nadpis 2 2 6" xfId="1620" xr:uid="{00000000-0005-0000-0000-00002C060000}"/>
    <cellStyle name="Nadpis 2 2 6 10" xfId="1621" xr:uid="{00000000-0005-0000-0000-00002D060000}"/>
    <cellStyle name="Nadpis 2 2 6 11" xfId="1622" xr:uid="{00000000-0005-0000-0000-00002E060000}"/>
    <cellStyle name="Nadpis 2 2 6 2" xfId="1623" xr:uid="{00000000-0005-0000-0000-00002F060000}"/>
    <cellStyle name="Nadpis 2 2 6 3" xfId="1624" xr:uid="{00000000-0005-0000-0000-000030060000}"/>
    <cellStyle name="Nadpis 2 2 6 4" xfId="1625" xr:uid="{00000000-0005-0000-0000-000031060000}"/>
    <cellStyle name="Nadpis 2 2 6 5" xfId="1626" xr:uid="{00000000-0005-0000-0000-000032060000}"/>
    <cellStyle name="Nadpis 2 2 6 6" xfId="1627" xr:uid="{00000000-0005-0000-0000-000033060000}"/>
    <cellStyle name="Nadpis 2 2 6 7" xfId="1628" xr:uid="{00000000-0005-0000-0000-000034060000}"/>
    <cellStyle name="Nadpis 2 2 6 8" xfId="1629" xr:uid="{00000000-0005-0000-0000-000035060000}"/>
    <cellStyle name="Nadpis 2 2 6 9" xfId="1630" xr:uid="{00000000-0005-0000-0000-000036060000}"/>
    <cellStyle name="Nadpis 2 2 7" xfId="1631" xr:uid="{00000000-0005-0000-0000-000037060000}"/>
    <cellStyle name="Nadpis 2 2 8" xfId="1632" xr:uid="{00000000-0005-0000-0000-000038060000}"/>
    <cellStyle name="Nadpis 2 2 9" xfId="1633" xr:uid="{00000000-0005-0000-0000-000039060000}"/>
    <cellStyle name="Nadpis 2 3" xfId="1634" xr:uid="{00000000-0005-0000-0000-00003A060000}"/>
    <cellStyle name="Nadpis 2 3 10" xfId="1635" xr:uid="{00000000-0005-0000-0000-00003B060000}"/>
    <cellStyle name="Nadpis 2 3 11" xfId="1636" xr:uid="{00000000-0005-0000-0000-00003C060000}"/>
    <cellStyle name="Nadpis 2 3 2" xfId="1637" xr:uid="{00000000-0005-0000-0000-00003D060000}"/>
    <cellStyle name="Nadpis 2 3 3" xfId="1638" xr:uid="{00000000-0005-0000-0000-00003E060000}"/>
    <cellStyle name="Nadpis 2 3 4" xfId="1639" xr:uid="{00000000-0005-0000-0000-00003F060000}"/>
    <cellStyle name="Nadpis 2 3 5" xfId="1640" xr:uid="{00000000-0005-0000-0000-000040060000}"/>
    <cellStyle name="Nadpis 2 3 6" xfId="1641" xr:uid="{00000000-0005-0000-0000-000041060000}"/>
    <cellStyle name="Nadpis 2 3 7" xfId="1642" xr:uid="{00000000-0005-0000-0000-000042060000}"/>
    <cellStyle name="Nadpis 2 3 8" xfId="1643" xr:uid="{00000000-0005-0000-0000-000043060000}"/>
    <cellStyle name="Nadpis 2 3 9" xfId="1644" xr:uid="{00000000-0005-0000-0000-000044060000}"/>
    <cellStyle name="Nadpis 2 4" xfId="1645" xr:uid="{00000000-0005-0000-0000-000045060000}"/>
    <cellStyle name="Nadpis 2 4 10" xfId="1646" xr:uid="{00000000-0005-0000-0000-000046060000}"/>
    <cellStyle name="Nadpis 2 4 11" xfId="1647" xr:uid="{00000000-0005-0000-0000-000047060000}"/>
    <cellStyle name="Nadpis 2 4 2" xfId="1648" xr:uid="{00000000-0005-0000-0000-000048060000}"/>
    <cellStyle name="Nadpis 2 4 3" xfId="1649" xr:uid="{00000000-0005-0000-0000-000049060000}"/>
    <cellStyle name="Nadpis 2 4 4" xfId="1650" xr:uid="{00000000-0005-0000-0000-00004A060000}"/>
    <cellStyle name="Nadpis 2 4 5" xfId="1651" xr:uid="{00000000-0005-0000-0000-00004B060000}"/>
    <cellStyle name="Nadpis 2 4 6" xfId="1652" xr:uid="{00000000-0005-0000-0000-00004C060000}"/>
    <cellStyle name="Nadpis 2 4 7" xfId="1653" xr:uid="{00000000-0005-0000-0000-00004D060000}"/>
    <cellStyle name="Nadpis 2 4 8" xfId="1654" xr:uid="{00000000-0005-0000-0000-00004E060000}"/>
    <cellStyle name="Nadpis 2 4 9" xfId="1655" xr:uid="{00000000-0005-0000-0000-00004F060000}"/>
    <cellStyle name="Nadpis 3" xfId="49" builtinId="18" customBuiltin="1"/>
    <cellStyle name="Nadpis 3 2" xfId="1656" xr:uid="{00000000-0005-0000-0000-000051060000}"/>
    <cellStyle name="Nadpis 3 2 10" xfId="1657" xr:uid="{00000000-0005-0000-0000-000052060000}"/>
    <cellStyle name="Nadpis 3 2 11" xfId="1658" xr:uid="{00000000-0005-0000-0000-000053060000}"/>
    <cellStyle name="Nadpis 3 2 12" xfId="1659" xr:uid="{00000000-0005-0000-0000-000054060000}"/>
    <cellStyle name="Nadpis 3 2 13" xfId="1660" xr:uid="{00000000-0005-0000-0000-000055060000}"/>
    <cellStyle name="Nadpis 3 2 14" xfId="1661" xr:uid="{00000000-0005-0000-0000-000056060000}"/>
    <cellStyle name="Nadpis 3 2 15" xfId="1662" xr:uid="{00000000-0005-0000-0000-000057060000}"/>
    <cellStyle name="Nadpis 3 2 16" xfId="1663" xr:uid="{00000000-0005-0000-0000-000058060000}"/>
    <cellStyle name="Nadpis 3 2 2" xfId="1664" xr:uid="{00000000-0005-0000-0000-000059060000}"/>
    <cellStyle name="Nadpis 3 2 3" xfId="1665" xr:uid="{00000000-0005-0000-0000-00005A060000}"/>
    <cellStyle name="Nadpis 3 2 4" xfId="1666" xr:uid="{00000000-0005-0000-0000-00005B060000}"/>
    <cellStyle name="Nadpis 3 2 4 10" xfId="1667" xr:uid="{00000000-0005-0000-0000-00005C060000}"/>
    <cellStyle name="Nadpis 3 2 4 11" xfId="1668" xr:uid="{00000000-0005-0000-0000-00005D060000}"/>
    <cellStyle name="Nadpis 3 2 4 2" xfId="1669" xr:uid="{00000000-0005-0000-0000-00005E060000}"/>
    <cellStyle name="Nadpis 3 2 4 3" xfId="1670" xr:uid="{00000000-0005-0000-0000-00005F060000}"/>
    <cellStyle name="Nadpis 3 2 4 4" xfId="1671" xr:uid="{00000000-0005-0000-0000-000060060000}"/>
    <cellStyle name="Nadpis 3 2 4 5" xfId="1672" xr:uid="{00000000-0005-0000-0000-000061060000}"/>
    <cellStyle name="Nadpis 3 2 4 6" xfId="1673" xr:uid="{00000000-0005-0000-0000-000062060000}"/>
    <cellStyle name="Nadpis 3 2 4 7" xfId="1674" xr:uid="{00000000-0005-0000-0000-000063060000}"/>
    <cellStyle name="Nadpis 3 2 4 8" xfId="1675" xr:uid="{00000000-0005-0000-0000-000064060000}"/>
    <cellStyle name="Nadpis 3 2 4 9" xfId="1676" xr:uid="{00000000-0005-0000-0000-000065060000}"/>
    <cellStyle name="Nadpis 3 2 5" xfId="1677" xr:uid="{00000000-0005-0000-0000-000066060000}"/>
    <cellStyle name="Nadpis 3 2 5 10" xfId="1678" xr:uid="{00000000-0005-0000-0000-000067060000}"/>
    <cellStyle name="Nadpis 3 2 5 11" xfId="1679" xr:uid="{00000000-0005-0000-0000-000068060000}"/>
    <cellStyle name="Nadpis 3 2 5 2" xfId="1680" xr:uid="{00000000-0005-0000-0000-000069060000}"/>
    <cellStyle name="Nadpis 3 2 5 3" xfId="1681" xr:uid="{00000000-0005-0000-0000-00006A060000}"/>
    <cellStyle name="Nadpis 3 2 5 4" xfId="1682" xr:uid="{00000000-0005-0000-0000-00006B060000}"/>
    <cellStyle name="Nadpis 3 2 5 5" xfId="1683" xr:uid="{00000000-0005-0000-0000-00006C060000}"/>
    <cellStyle name="Nadpis 3 2 5 6" xfId="1684" xr:uid="{00000000-0005-0000-0000-00006D060000}"/>
    <cellStyle name="Nadpis 3 2 5 7" xfId="1685" xr:uid="{00000000-0005-0000-0000-00006E060000}"/>
    <cellStyle name="Nadpis 3 2 5 8" xfId="1686" xr:uid="{00000000-0005-0000-0000-00006F060000}"/>
    <cellStyle name="Nadpis 3 2 5 9" xfId="1687" xr:uid="{00000000-0005-0000-0000-000070060000}"/>
    <cellStyle name="Nadpis 3 2 6" xfId="1688" xr:uid="{00000000-0005-0000-0000-000071060000}"/>
    <cellStyle name="Nadpis 3 2 6 10" xfId="1689" xr:uid="{00000000-0005-0000-0000-000072060000}"/>
    <cellStyle name="Nadpis 3 2 6 11" xfId="1690" xr:uid="{00000000-0005-0000-0000-000073060000}"/>
    <cellStyle name="Nadpis 3 2 6 2" xfId="1691" xr:uid="{00000000-0005-0000-0000-000074060000}"/>
    <cellStyle name="Nadpis 3 2 6 3" xfId="1692" xr:uid="{00000000-0005-0000-0000-000075060000}"/>
    <cellStyle name="Nadpis 3 2 6 4" xfId="1693" xr:uid="{00000000-0005-0000-0000-000076060000}"/>
    <cellStyle name="Nadpis 3 2 6 5" xfId="1694" xr:uid="{00000000-0005-0000-0000-000077060000}"/>
    <cellStyle name="Nadpis 3 2 6 6" xfId="1695" xr:uid="{00000000-0005-0000-0000-000078060000}"/>
    <cellStyle name="Nadpis 3 2 6 7" xfId="1696" xr:uid="{00000000-0005-0000-0000-000079060000}"/>
    <cellStyle name="Nadpis 3 2 6 8" xfId="1697" xr:uid="{00000000-0005-0000-0000-00007A060000}"/>
    <cellStyle name="Nadpis 3 2 6 9" xfId="1698" xr:uid="{00000000-0005-0000-0000-00007B060000}"/>
    <cellStyle name="Nadpis 3 2 7" xfId="1699" xr:uid="{00000000-0005-0000-0000-00007C060000}"/>
    <cellStyle name="Nadpis 3 2 8" xfId="1700" xr:uid="{00000000-0005-0000-0000-00007D060000}"/>
    <cellStyle name="Nadpis 3 2 9" xfId="1701" xr:uid="{00000000-0005-0000-0000-00007E060000}"/>
    <cellStyle name="Nadpis 3 3" xfId="1702" xr:uid="{00000000-0005-0000-0000-00007F060000}"/>
    <cellStyle name="Nadpis 3 3 10" xfId="1703" xr:uid="{00000000-0005-0000-0000-000080060000}"/>
    <cellStyle name="Nadpis 3 3 11" xfId="1704" xr:uid="{00000000-0005-0000-0000-000081060000}"/>
    <cellStyle name="Nadpis 3 3 2" xfId="1705" xr:uid="{00000000-0005-0000-0000-000082060000}"/>
    <cellStyle name="Nadpis 3 3 3" xfId="1706" xr:uid="{00000000-0005-0000-0000-000083060000}"/>
    <cellStyle name="Nadpis 3 3 4" xfId="1707" xr:uid="{00000000-0005-0000-0000-000084060000}"/>
    <cellStyle name="Nadpis 3 3 5" xfId="1708" xr:uid="{00000000-0005-0000-0000-000085060000}"/>
    <cellStyle name="Nadpis 3 3 6" xfId="1709" xr:uid="{00000000-0005-0000-0000-000086060000}"/>
    <cellStyle name="Nadpis 3 3 7" xfId="1710" xr:uid="{00000000-0005-0000-0000-000087060000}"/>
    <cellStyle name="Nadpis 3 3 8" xfId="1711" xr:uid="{00000000-0005-0000-0000-000088060000}"/>
    <cellStyle name="Nadpis 3 3 9" xfId="1712" xr:uid="{00000000-0005-0000-0000-000089060000}"/>
    <cellStyle name="Nadpis 3 4" xfId="1713" xr:uid="{00000000-0005-0000-0000-00008A060000}"/>
    <cellStyle name="Nadpis 3 4 10" xfId="1714" xr:uid="{00000000-0005-0000-0000-00008B060000}"/>
    <cellStyle name="Nadpis 3 4 11" xfId="1715" xr:uid="{00000000-0005-0000-0000-00008C060000}"/>
    <cellStyle name="Nadpis 3 4 2" xfId="1716" xr:uid="{00000000-0005-0000-0000-00008D060000}"/>
    <cellStyle name="Nadpis 3 4 3" xfId="1717" xr:uid="{00000000-0005-0000-0000-00008E060000}"/>
    <cellStyle name="Nadpis 3 4 4" xfId="1718" xr:uid="{00000000-0005-0000-0000-00008F060000}"/>
    <cellStyle name="Nadpis 3 4 5" xfId="1719" xr:uid="{00000000-0005-0000-0000-000090060000}"/>
    <cellStyle name="Nadpis 3 4 6" xfId="1720" xr:uid="{00000000-0005-0000-0000-000091060000}"/>
    <cellStyle name="Nadpis 3 4 7" xfId="1721" xr:uid="{00000000-0005-0000-0000-000092060000}"/>
    <cellStyle name="Nadpis 3 4 8" xfId="1722" xr:uid="{00000000-0005-0000-0000-000093060000}"/>
    <cellStyle name="Nadpis 3 4 9" xfId="1723" xr:uid="{00000000-0005-0000-0000-000094060000}"/>
    <cellStyle name="Nadpis 4" xfId="50" builtinId="19" customBuiltin="1"/>
    <cellStyle name="Nadpis 4 2" xfId="1724" xr:uid="{00000000-0005-0000-0000-000096060000}"/>
    <cellStyle name="Nadpis 4 2 10" xfId="1725" xr:uid="{00000000-0005-0000-0000-000097060000}"/>
    <cellStyle name="Nadpis 4 2 11" xfId="1726" xr:uid="{00000000-0005-0000-0000-000098060000}"/>
    <cellStyle name="Nadpis 4 2 12" xfId="1727" xr:uid="{00000000-0005-0000-0000-000099060000}"/>
    <cellStyle name="Nadpis 4 2 13" xfId="1728" xr:uid="{00000000-0005-0000-0000-00009A060000}"/>
    <cellStyle name="Nadpis 4 2 14" xfId="1729" xr:uid="{00000000-0005-0000-0000-00009B060000}"/>
    <cellStyle name="Nadpis 4 2 15" xfId="1730" xr:uid="{00000000-0005-0000-0000-00009C060000}"/>
    <cellStyle name="Nadpis 4 2 16" xfId="1731" xr:uid="{00000000-0005-0000-0000-00009D060000}"/>
    <cellStyle name="Nadpis 4 2 2" xfId="1732" xr:uid="{00000000-0005-0000-0000-00009E060000}"/>
    <cellStyle name="Nadpis 4 2 3" xfId="1733" xr:uid="{00000000-0005-0000-0000-00009F060000}"/>
    <cellStyle name="Nadpis 4 2 4" xfId="1734" xr:uid="{00000000-0005-0000-0000-0000A0060000}"/>
    <cellStyle name="Nadpis 4 2 4 10" xfId="1735" xr:uid="{00000000-0005-0000-0000-0000A1060000}"/>
    <cellStyle name="Nadpis 4 2 4 11" xfId="1736" xr:uid="{00000000-0005-0000-0000-0000A2060000}"/>
    <cellStyle name="Nadpis 4 2 4 2" xfId="1737" xr:uid="{00000000-0005-0000-0000-0000A3060000}"/>
    <cellStyle name="Nadpis 4 2 4 3" xfId="1738" xr:uid="{00000000-0005-0000-0000-0000A4060000}"/>
    <cellStyle name="Nadpis 4 2 4 4" xfId="1739" xr:uid="{00000000-0005-0000-0000-0000A5060000}"/>
    <cellStyle name="Nadpis 4 2 4 5" xfId="1740" xr:uid="{00000000-0005-0000-0000-0000A6060000}"/>
    <cellStyle name="Nadpis 4 2 4 6" xfId="1741" xr:uid="{00000000-0005-0000-0000-0000A7060000}"/>
    <cellStyle name="Nadpis 4 2 4 7" xfId="1742" xr:uid="{00000000-0005-0000-0000-0000A8060000}"/>
    <cellStyle name="Nadpis 4 2 4 8" xfId="1743" xr:uid="{00000000-0005-0000-0000-0000A9060000}"/>
    <cellStyle name="Nadpis 4 2 4 9" xfId="1744" xr:uid="{00000000-0005-0000-0000-0000AA060000}"/>
    <cellStyle name="Nadpis 4 2 5" xfId="1745" xr:uid="{00000000-0005-0000-0000-0000AB060000}"/>
    <cellStyle name="Nadpis 4 2 5 10" xfId="1746" xr:uid="{00000000-0005-0000-0000-0000AC060000}"/>
    <cellStyle name="Nadpis 4 2 5 11" xfId="1747" xr:uid="{00000000-0005-0000-0000-0000AD060000}"/>
    <cellStyle name="Nadpis 4 2 5 2" xfId="1748" xr:uid="{00000000-0005-0000-0000-0000AE060000}"/>
    <cellStyle name="Nadpis 4 2 5 3" xfId="1749" xr:uid="{00000000-0005-0000-0000-0000AF060000}"/>
    <cellStyle name="Nadpis 4 2 5 4" xfId="1750" xr:uid="{00000000-0005-0000-0000-0000B0060000}"/>
    <cellStyle name="Nadpis 4 2 5 5" xfId="1751" xr:uid="{00000000-0005-0000-0000-0000B1060000}"/>
    <cellStyle name="Nadpis 4 2 5 6" xfId="1752" xr:uid="{00000000-0005-0000-0000-0000B2060000}"/>
    <cellStyle name="Nadpis 4 2 5 7" xfId="1753" xr:uid="{00000000-0005-0000-0000-0000B3060000}"/>
    <cellStyle name="Nadpis 4 2 5 8" xfId="1754" xr:uid="{00000000-0005-0000-0000-0000B4060000}"/>
    <cellStyle name="Nadpis 4 2 5 9" xfId="1755" xr:uid="{00000000-0005-0000-0000-0000B5060000}"/>
    <cellStyle name="Nadpis 4 2 6" xfId="1756" xr:uid="{00000000-0005-0000-0000-0000B6060000}"/>
    <cellStyle name="Nadpis 4 2 6 10" xfId="1757" xr:uid="{00000000-0005-0000-0000-0000B7060000}"/>
    <cellStyle name="Nadpis 4 2 6 11" xfId="1758" xr:uid="{00000000-0005-0000-0000-0000B8060000}"/>
    <cellStyle name="Nadpis 4 2 6 2" xfId="1759" xr:uid="{00000000-0005-0000-0000-0000B9060000}"/>
    <cellStyle name="Nadpis 4 2 6 3" xfId="1760" xr:uid="{00000000-0005-0000-0000-0000BA060000}"/>
    <cellStyle name="Nadpis 4 2 6 4" xfId="1761" xr:uid="{00000000-0005-0000-0000-0000BB060000}"/>
    <cellStyle name="Nadpis 4 2 6 5" xfId="1762" xr:uid="{00000000-0005-0000-0000-0000BC060000}"/>
    <cellStyle name="Nadpis 4 2 6 6" xfId="1763" xr:uid="{00000000-0005-0000-0000-0000BD060000}"/>
    <cellStyle name="Nadpis 4 2 6 7" xfId="1764" xr:uid="{00000000-0005-0000-0000-0000BE060000}"/>
    <cellStyle name="Nadpis 4 2 6 8" xfId="1765" xr:uid="{00000000-0005-0000-0000-0000BF060000}"/>
    <cellStyle name="Nadpis 4 2 6 9" xfId="1766" xr:uid="{00000000-0005-0000-0000-0000C0060000}"/>
    <cellStyle name="Nadpis 4 2 7" xfId="1767" xr:uid="{00000000-0005-0000-0000-0000C1060000}"/>
    <cellStyle name="Nadpis 4 2 8" xfId="1768" xr:uid="{00000000-0005-0000-0000-0000C2060000}"/>
    <cellStyle name="Nadpis 4 2 9" xfId="1769" xr:uid="{00000000-0005-0000-0000-0000C3060000}"/>
    <cellStyle name="Nadpis 4 3" xfId="1770" xr:uid="{00000000-0005-0000-0000-0000C4060000}"/>
    <cellStyle name="Nadpis 4 3 10" xfId="1771" xr:uid="{00000000-0005-0000-0000-0000C5060000}"/>
    <cellStyle name="Nadpis 4 3 11" xfId="1772" xr:uid="{00000000-0005-0000-0000-0000C6060000}"/>
    <cellStyle name="Nadpis 4 3 2" xfId="1773" xr:uid="{00000000-0005-0000-0000-0000C7060000}"/>
    <cellStyle name="Nadpis 4 3 3" xfId="1774" xr:uid="{00000000-0005-0000-0000-0000C8060000}"/>
    <cellStyle name="Nadpis 4 3 4" xfId="1775" xr:uid="{00000000-0005-0000-0000-0000C9060000}"/>
    <cellStyle name="Nadpis 4 3 5" xfId="1776" xr:uid="{00000000-0005-0000-0000-0000CA060000}"/>
    <cellStyle name="Nadpis 4 3 6" xfId="1777" xr:uid="{00000000-0005-0000-0000-0000CB060000}"/>
    <cellStyle name="Nadpis 4 3 7" xfId="1778" xr:uid="{00000000-0005-0000-0000-0000CC060000}"/>
    <cellStyle name="Nadpis 4 3 8" xfId="1779" xr:uid="{00000000-0005-0000-0000-0000CD060000}"/>
    <cellStyle name="Nadpis 4 3 9" xfId="1780" xr:uid="{00000000-0005-0000-0000-0000CE060000}"/>
    <cellStyle name="Nadpis 4 4" xfId="1781" xr:uid="{00000000-0005-0000-0000-0000CF060000}"/>
    <cellStyle name="Nadpis 4 4 10" xfId="1782" xr:uid="{00000000-0005-0000-0000-0000D0060000}"/>
    <cellStyle name="Nadpis 4 4 11" xfId="1783" xr:uid="{00000000-0005-0000-0000-0000D1060000}"/>
    <cellStyle name="Nadpis 4 4 2" xfId="1784" xr:uid="{00000000-0005-0000-0000-0000D2060000}"/>
    <cellStyle name="Nadpis 4 4 3" xfId="1785" xr:uid="{00000000-0005-0000-0000-0000D3060000}"/>
    <cellStyle name="Nadpis 4 4 4" xfId="1786" xr:uid="{00000000-0005-0000-0000-0000D4060000}"/>
    <cellStyle name="Nadpis 4 4 5" xfId="1787" xr:uid="{00000000-0005-0000-0000-0000D5060000}"/>
    <cellStyle name="Nadpis 4 4 6" xfId="1788" xr:uid="{00000000-0005-0000-0000-0000D6060000}"/>
    <cellStyle name="Nadpis 4 4 7" xfId="1789" xr:uid="{00000000-0005-0000-0000-0000D7060000}"/>
    <cellStyle name="Nadpis 4 4 8" xfId="1790" xr:uid="{00000000-0005-0000-0000-0000D8060000}"/>
    <cellStyle name="Nadpis 4 4 9" xfId="1791" xr:uid="{00000000-0005-0000-0000-0000D9060000}"/>
    <cellStyle name="nadpis 5" xfId="1792" xr:uid="{00000000-0005-0000-0000-0000DA060000}"/>
    <cellStyle name="nadpis 6" xfId="1793" xr:uid="{00000000-0005-0000-0000-0000DB060000}"/>
    <cellStyle name="nadpis 7" xfId="1794" xr:uid="{00000000-0005-0000-0000-0000DC060000}"/>
    <cellStyle name="nadpis 8" xfId="1795" xr:uid="{00000000-0005-0000-0000-0000DD060000}"/>
    <cellStyle name="nadpis 9" xfId="1796" xr:uid="{00000000-0005-0000-0000-0000DE060000}"/>
    <cellStyle name="nadpis-12" xfId="1797" xr:uid="{00000000-0005-0000-0000-0000DF060000}"/>
    <cellStyle name="nadpis-podtr." xfId="1798" xr:uid="{00000000-0005-0000-0000-0000E0060000}"/>
    <cellStyle name="nadpis-podtr-12" xfId="1799" xr:uid="{00000000-0005-0000-0000-0000E1060000}"/>
    <cellStyle name="nadpis-podtr-šik" xfId="1800" xr:uid="{00000000-0005-0000-0000-0000E2060000}"/>
    <cellStyle name="NAROW" xfId="1801" xr:uid="{00000000-0005-0000-0000-0000E3060000}"/>
    <cellStyle name="Název" xfId="51" builtinId="15" customBuiltin="1"/>
    <cellStyle name="Název 2" xfId="1802" xr:uid="{00000000-0005-0000-0000-0000E5060000}"/>
    <cellStyle name="Název 2 10" xfId="1803" xr:uid="{00000000-0005-0000-0000-0000E6060000}"/>
    <cellStyle name="Název 2 11" xfId="1804" xr:uid="{00000000-0005-0000-0000-0000E7060000}"/>
    <cellStyle name="Název 2 12" xfId="1805" xr:uid="{00000000-0005-0000-0000-0000E8060000}"/>
    <cellStyle name="Název 2 13" xfId="1806" xr:uid="{00000000-0005-0000-0000-0000E9060000}"/>
    <cellStyle name="Název 2 14" xfId="1807" xr:uid="{00000000-0005-0000-0000-0000EA060000}"/>
    <cellStyle name="Název 2 15" xfId="1808" xr:uid="{00000000-0005-0000-0000-0000EB060000}"/>
    <cellStyle name="Název 2 16" xfId="1809" xr:uid="{00000000-0005-0000-0000-0000EC060000}"/>
    <cellStyle name="Název 2 2" xfId="1810" xr:uid="{00000000-0005-0000-0000-0000ED060000}"/>
    <cellStyle name="Název 2 3" xfId="1811" xr:uid="{00000000-0005-0000-0000-0000EE060000}"/>
    <cellStyle name="Název 2 4" xfId="1812" xr:uid="{00000000-0005-0000-0000-0000EF060000}"/>
    <cellStyle name="Název 2 4 10" xfId="1813" xr:uid="{00000000-0005-0000-0000-0000F0060000}"/>
    <cellStyle name="Název 2 4 11" xfId="1814" xr:uid="{00000000-0005-0000-0000-0000F1060000}"/>
    <cellStyle name="Název 2 4 2" xfId="1815" xr:uid="{00000000-0005-0000-0000-0000F2060000}"/>
    <cellStyle name="Název 2 4 3" xfId="1816" xr:uid="{00000000-0005-0000-0000-0000F3060000}"/>
    <cellStyle name="Název 2 4 4" xfId="1817" xr:uid="{00000000-0005-0000-0000-0000F4060000}"/>
    <cellStyle name="Název 2 4 5" xfId="1818" xr:uid="{00000000-0005-0000-0000-0000F5060000}"/>
    <cellStyle name="Název 2 4 6" xfId="1819" xr:uid="{00000000-0005-0000-0000-0000F6060000}"/>
    <cellStyle name="Název 2 4 7" xfId="1820" xr:uid="{00000000-0005-0000-0000-0000F7060000}"/>
    <cellStyle name="Název 2 4 8" xfId="1821" xr:uid="{00000000-0005-0000-0000-0000F8060000}"/>
    <cellStyle name="Název 2 4 9" xfId="1822" xr:uid="{00000000-0005-0000-0000-0000F9060000}"/>
    <cellStyle name="Název 2 5" xfId="1823" xr:uid="{00000000-0005-0000-0000-0000FA060000}"/>
    <cellStyle name="Název 2 5 10" xfId="1824" xr:uid="{00000000-0005-0000-0000-0000FB060000}"/>
    <cellStyle name="Název 2 5 11" xfId="1825" xr:uid="{00000000-0005-0000-0000-0000FC060000}"/>
    <cellStyle name="Název 2 5 2" xfId="1826" xr:uid="{00000000-0005-0000-0000-0000FD060000}"/>
    <cellStyle name="Název 2 5 3" xfId="1827" xr:uid="{00000000-0005-0000-0000-0000FE060000}"/>
    <cellStyle name="Název 2 5 4" xfId="1828" xr:uid="{00000000-0005-0000-0000-0000FF060000}"/>
    <cellStyle name="Název 2 5 5" xfId="1829" xr:uid="{00000000-0005-0000-0000-000000070000}"/>
    <cellStyle name="Název 2 5 6" xfId="1830" xr:uid="{00000000-0005-0000-0000-000001070000}"/>
    <cellStyle name="Název 2 5 7" xfId="1831" xr:uid="{00000000-0005-0000-0000-000002070000}"/>
    <cellStyle name="Název 2 5 8" xfId="1832" xr:uid="{00000000-0005-0000-0000-000003070000}"/>
    <cellStyle name="Název 2 5 9" xfId="1833" xr:uid="{00000000-0005-0000-0000-000004070000}"/>
    <cellStyle name="Název 2 6" xfId="1834" xr:uid="{00000000-0005-0000-0000-000005070000}"/>
    <cellStyle name="Název 2 6 10" xfId="1835" xr:uid="{00000000-0005-0000-0000-000006070000}"/>
    <cellStyle name="Název 2 6 11" xfId="1836" xr:uid="{00000000-0005-0000-0000-000007070000}"/>
    <cellStyle name="Název 2 6 2" xfId="1837" xr:uid="{00000000-0005-0000-0000-000008070000}"/>
    <cellStyle name="Název 2 6 3" xfId="1838" xr:uid="{00000000-0005-0000-0000-000009070000}"/>
    <cellStyle name="Název 2 6 4" xfId="1839" xr:uid="{00000000-0005-0000-0000-00000A070000}"/>
    <cellStyle name="Název 2 6 5" xfId="1840" xr:uid="{00000000-0005-0000-0000-00000B070000}"/>
    <cellStyle name="Název 2 6 6" xfId="1841" xr:uid="{00000000-0005-0000-0000-00000C070000}"/>
    <cellStyle name="Název 2 6 7" xfId="1842" xr:uid="{00000000-0005-0000-0000-00000D070000}"/>
    <cellStyle name="Název 2 6 8" xfId="1843" xr:uid="{00000000-0005-0000-0000-00000E070000}"/>
    <cellStyle name="Název 2 6 9" xfId="1844" xr:uid="{00000000-0005-0000-0000-00000F070000}"/>
    <cellStyle name="Název 2 7" xfId="1845" xr:uid="{00000000-0005-0000-0000-000010070000}"/>
    <cellStyle name="Název 2 8" xfId="1846" xr:uid="{00000000-0005-0000-0000-000011070000}"/>
    <cellStyle name="Název 2 9" xfId="1847" xr:uid="{00000000-0005-0000-0000-000012070000}"/>
    <cellStyle name="Název 3" xfId="1848" xr:uid="{00000000-0005-0000-0000-000013070000}"/>
    <cellStyle name="Název 3 10" xfId="1849" xr:uid="{00000000-0005-0000-0000-000014070000}"/>
    <cellStyle name="Název 3 11" xfId="1850" xr:uid="{00000000-0005-0000-0000-000015070000}"/>
    <cellStyle name="Název 3 2" xfId="1851" xr:uid="{00000000-0005-0000-0000-000016070000}"/>
    <cellStyle name="Název 3 3" xfId="1852" xr:uid="{00000000-0005-0000-0000-000017070000}"/>
    <cellStyle name="Název 3 4" xfId="1853" xr:uid="{00000000-0005-0000-0000-000018070000}"/>
    <cellStyle name="Název 3 5" xfId="1854" xr:uid="{00000000-0005-0000-0000-000019070000}"/>
    <cellStyle name="Název 3 6" xfId="1855" xr:uid="{00000000-0005-0000-0000-00001A070000}"/>
    <cellStyle name="Název 3 7" xfId="1856" xr:uid="{00000000-0005-0000-0000-00001B070000}"/>
    <cellStyle name="Název 3 8" xfId="1857" xr:uid="{00000000-0005-0000-0000-00001C070000}"/>
    <cellStyle name="Název 3 9" xfId="1858" xr:uid="{00000000-0005-0000-0000-00001D070000}"/>
    <cellStyle name="Název 4" xfId="1859" xr:uid="{00000000-0005-0000-0000-00001E070000}"/>
    <cellStyle name="Název 4 10" xfId="1860" xr:uid="{00000000-0005-0000-0000-00001F070000}"/>
    <cellStyle name="Název 4 11" xfId="1861" xr:uid="{00000000-0005-0000-0000-000020070000}"/>
    <cellStyle name="Název 4 2" xfId="1862" xr:uid="{00000000-0005-0000-0000-000021070000}"/>
    <cellStyle name="Název 4 3" xfId="1863" xr:uid="{00000000-0005-0000-0000-000022070000}"/>
    <cellStyle name="Název 4 4" xfId="1864" xr:uid="{00000000-0005-0000-0000-000023070000}"/>
    <cellStyle name="Název 4 5" xfId="1865" xr:uid="{00000000-0005-0000-0000-000024070000}"/>
    <cellStyle name="Název 4 6" xfId="1866" xr:uid="{00000000-0005-0000-0000-000025070000}"/>
    <cellStyle name="Název 4 7" xfId="1867" xr:uid="{00000000-0005-0000-0000-000026070000}"/>
    <cellStyle name="Název 4 8" xfId="1868" xr:uid="{00000000-0005-0000-0000-000027070000}"/>
    <cellStyle name="Název 4 9" xfId="1869" xr:uid="{00000000-0005-0000-0000-000028070000}"/>
    <cellStyle name="NazevOddilu" xfId="1870" xr:uid="{00000000-0005-0000-0000-000029070000}"/>
    <cellStyle name="NazevPolozky" xfId="1871" xr:uid="{00000000-0005-0000-0000-00002A070000}"/>
    <cellStyle name="Neutrálna" xfId="52" xr:uid="{00000000-0005-0000-0000-00002B070000}"/>
    <cellStyle name="Neutrální" xfId="53" builtinId="28" customBuiltin="1"/>
    <cellStyle name="Neutrální 2" xfId="1872" xr:uid="{00000000-0005-0000-0000-00002D070000}"/>
    <cellStyle name="Neutrální 2 10" xfId="1873" xr:uid="{00000000-0005-0000-0000-00002E070000}"/>
    <cellStyle name="Neutrální 2 11" xfId="1874" xr:uid="{00000000-0005-0000-0000-00002F070000}"/>
    <cellStyle name="Neutrální 2 12" xfId="1875" xr:uid="{00000000-0005-0000-0000-000030070000}"/>
    <cellStyle name="Neutrální 2 13" xfId="1876" xr:uid="{00000000-0005-0000-0000-000031070000}"/>
    <cellStyle name="Neutrální 2 14" xfId="1877" xr:uid="{00000000-0005-0000-0000-000032070000}"/>
    <cellStyle name="Neutrální 2 15" xfId="1878" xr:uid="{00000000-0005-0000-0000-000033070000}"/>
    <cellStyle name="Neutrální 2 16" xfId="1879" xr:uid="{00000000-0005-0000-0000-000034070000}"/>
    <cellStyle name="Neutrální 2 2" xfId="1880" xr:uid="{00000000-0005-0000-0000-000035070000}"/>
    <cellStyle name="Neutrální 2 3" xfId="1881" xr:uid="{00000000-0005-0000-0000-000036070000}"/>
    <cellStyle name="Neutrální 2 4" xfId="1882" xr:uid="{00000000-0005-0000-0000-000037070000}"/>
    <cellStyle name="Neutrální 2 4 10" xfId="1883" xr:uid="{00000000-0005-0000-0000-000038070000}"/>
    <cellStyle name="Neutrální 2 4 11" xfId="1884" xr:uid="{00000000-0005-0000-0000-000039070000}"/>
    <cellStyle name="Neutrální 2 4 2" xfId="1885" xr:uid="{00000000-0005-0000-0000-00003A070000}"/>
    <cellStyle name="Neutrální 2 4 3" xfId="1886" xr:uid="{00000000-0005-0000-0000-00003B070000}"/>
    <cellStyle name="Neutrální 2 4 4" xfId="1887" xr:uid="{00000000-0005-0000-0000-00003C070000}"/>
    <cellStyle name="Neutrální 2 4 5" xfId="1888" xr:uid="{00000000-0005-0000-0000-00003D070000}"/>
    <cellStyle name="Neutrální 2 4 6" xfId="1889" xr:uid="{00000000-0005-0000-0000-00003E070000}"/>
    <cellStyle name="Neutrální 2 4 7" xfId="1890" xr:uid="{00000000-0005-0000-0000-00003F070000}"/>
    <cellStyle name="Neutrální 2 4 8" xfId="1891" xr:uid="{00000000-0005-0000-0000-000040070000}"/>
    <cellStyle name="Neutrální 2 4 9" xfId="1892" xr:uid="{00000000-0005-0000-0000-000041070000}"/>
    <cellStyle name="Neutrální 2 5" xfId="1893" xr:uid="{00000000-0005-0000-0000-000042070000}"/>
    <cellStyle name="Neutrální 2 5 10" xfId="1894" xr:uid="{00000000-0005-0000-0000-000043070000}"/>
    <cellStyle name="Neutrální 2 5 11" xfId="1895" xr:uid="{00000000-0005-0000-0000-000044070000}"/>
    <cellStyle name="Neutrální 2 5 2" xfId="1896" xr:uid="{00000000-0005-0000-0000-000045070000}"/>
    <cellStyle name="Neutrální 2 5 3" xfId="1897" xr:uid="{00000000-0005-0000-0000-000046070000}"/>
    <cellStyle name="Neutrální 2 5 4" xfId="1898" xr:uid="{00000000-0005-0000-0000-000047070000}"/>
    <cellStyle name="Neutrální 2 5 5" xfId="1899" xr:uid="{00000000-0005-0000-0000-000048070000}"/>
    <cellStyle name="Neutrální 2 5 6" xfId="1900" xr:uid="{00000000-0005-0000-0000-000049070000}"/>
    <cellStyle name="Neutrální 2 5 7" xfId="1901" xr:uid="{00000000-0005-0000-0000-00004A070000}"/>
    <cellStyle name="Neutrální 2 5 8" xfId="1902" xr:uid="{00000000-0005-0000-0000-00004B070000}"/>
    <cellStyle name="Neutrální 2 5 9" xfId="1903" xr:uid="{00000000-0005-0000-0000-00004C070000}"/>
    <cellStyle name="Neutrální 2 6" xfId="1904" xr:uid="{00000000-0005-0000-0000-00004D070000}"/>
    <cellStyle name="Neutrální 2 6 10" xfId="1905" xr:uid="{00000000-0005-0000-0000-00004E070000}"/>
    <cellStyle name="Neutrální 2 6 11" xfId="1906" xr:uid="{00000000-0005-0000-0000-00004F070000}"/>
    <cellStyle name="Neutrální 2 6 2" xfId="1907" xr:uid="{00000000-0005-0000-0000-000050070000}"/>
    <cellStyle name="Neutrální 2 6 3" xfId="1908" xr:uid="{00000000-0005-0000-0000-000051070000}"/>
    <cellStyle name="Neutrální 2 6 4" xfId="1909" xr:uid="{00000000-0005-0000-0000-000052070000}"/>
    <cellStyle name="Neutrální 2 6 5" xfId="1910" xr:uid="{00000000-0005-0000-0000-000053070000}"/>
    <cellStyle name="Neutrální 2 6 6" xfId="1911" xr:uid="{00000000-0005-0000-0000-000054070000}"/>
    <cellStyle name="Neutrální 2 6 7" xfId="1912" xr:uid="{00000000-0005-0000-0000-000055070000}"/>
    <cellStyle name="Neutrální 2 6 8" xfId="1913" xr:uid="{00000000-0005-0000-0000-000056070000}"/>
    <cellStyle name="Neutrální 2 6 9" xfId="1914" xr:uid="{00000000-0005-0000-0000-000057070000}"/>
    <cellStyle name="Neutrální 2 7" xfId="1915" xr:uid="{00000000-0005-0000-0000-000058070000}"/>
    <cellStyle name="Neutrální 2 8" xfId="1916" xr:uid="{00000000-0005-0000-0000-000059070000}"/>
    <cellStyle name="Neutrální 2 9" xfId="1917" xr:uid="{00000000-0005-0000-0000-00005A070000}"/>
    <cellStyle name="Neutrální 3" xfId="1918" xr:uid="{00000000-0005-0000-0000-00005B070000}"/>
    <cellStyle name="Neutrální 3 10" xfId="1919" xr:uid="{00000000-0005-0000-0000-00005C070000}"/>
    <cellStyle name="Neutrální 3 11" xfId="1920" xr:uid="{00000000-0005-0000-0000-00005D070000}"/>
    <cellStyle name="Neutrální 3 2" xfId="1921" xr:uid="{00000000-0005-0000-0000-00005E070000}"/>
    <cellStyle name="Neutrální 3 3" xfId="1922" xr:uid="{00000000-0005-0000-0000-00005F070000}"/>
    <cellStyle name="Neutrální 3 4" xfId="1923" xr:uid="{00000000-0005-0000-0000-000060070000}"/>
    <cellStyle name="Neutrální 3 5" xfId="1924" xr:uid="{00000000-0005-0000-0000-000061070000}"/>
    <cellStyle name="Neutrální 3 6" xfId="1925" xr:uid="{00000000-0005-0000-0000-000062070000}"/>
    <cellStyle name="Neutrální 3 7" xfId="1926" xr:uid="{00000000-0005-0000-0000-000063070000}"/>
    <cellStyle name="Neutrální 3 8" xfId="1927" xr:uid="{00000000-0005-0000-0000-000064070000}"/>
    <cellStyle name="Neutrální 3 9" xfId="1928" xr:uid="{00000000-0005-0000-0000-000065070000}"/>
    <cellStyle name="Neutrální 4" xfId="1929" xr:uid="{00000000-0005-0000-0000-000066070000}"/>
    <cellStyle name="Neutrální 4 10" xfId="1930" xr:uid="{00000000-0005-0000-0000-000067070000}"/>
    <cellStyle name="Neutrální 4 11" xfId="1931" xr:uid="{00000000-0005-0000-0000-000068070000}"/>
    <cellStyle name="Neutrální 4 2" xfId="1932" xr:uid="{00000000-0005-0000-0000-000069070000}"/>
    <cellStyle name="Neutrální 4 3" xfId="1933" xr:uid="{00000000-0005-0000-0000-00006A070000}"/>
    <cellStyle name="Neutrální 4 4" xfId="1934" xr:uid="{00000000-0005-0000-0000-00006B070000}"/>
    <cellStyle name="Neutrální 4 5" xfId="1935" xr:uid="{00000000-0005-0000-0000-00006C070000}"/>
    <cellStyle name="Neutrální 4 6" xfId="1936" xr:uid="{00000000-0005-0000-0000-00006D070000}"/>
    <cellStyle name="Neutrální 4 7" xfId="1937" xr:uid="{00000000-0005-0000-0000-00006E070000}"/>
    <cellStyle name="Neutrální 4 8" xfId="1938" xr:uid="{00000000-0005-0000-0000-00006F070000}"/>
    <cellStyle name="Neutrální 4 9" xfId="1939" xr:uid="{00000000-0005-0000-0000-000070070000}"/>
    <cellStyle name="normal" xfId="1940" xr:uid="{00000000-0005-0000-0000-000071070000}"/>
    <cellStyle name="Normal 11" xfId="1941" xr:uid="{00000000-0005-0000-0000-000072070000}"/>
    <cellStyle name="Normal 11 2" xfId="1942" xr:uid="{00000000-0005-0000-0000-000073070000}"/>
    <cellStyle name="Normal 11 3" xfId="1943" xr:uid="{00000000-0005-0000-0000-000074070000}"/>
    <cellStyle name="Normal 11 4" xfId="1944" xr:uid="{00000000-0005-0000-0000-000075070000}"/>
    <cellStyle name="normal 2" xfId="1945" xr:uid="{00000000-0005-0000-0000-000076070000}"/>
    <cellStyle name="normal 3" xfId="1946" xr:uid="{00000000-0005-0000-0000-000077070000}"/>
    <cellStyle name="normal 4" xfId="1947" xr:uid="{00000000-0005-0000-0000-000078070000}"/>
    <cellStyle name="normal 5" xfId="1948" xr:uid="{00000000-0005-0000-0000-000079070000}"/>
    <cellStyle name="normal 6" xfId="1949" xr:uid="{00000000-0005-0000-0000-00007A070000}"/>
    <cellStyle name="normal 7" xfId="1950" xr:uid="{00000000-0005-0000-0000-00007B070000}"/>
    <cellStyle name="Normal_02_beton_vyztuz" xfId="1951" xr:uid="{00000000-0005-0000-0000-00007C070000}"/>
    <cellStyle name="normálne 2" xfId="1952" xr:uid="{00000000-0005-0000-0000-00007D070000}"/>
    <cellStyle name="normálne 2 2" xfId="1953" xr:uid="{00000000-0005-0000-0000-00007E070000}"/>
    <cellStyle name="normálne_Plettac2K50920 D" xfId="1954" xr:uid="{00000000-0005-0000-0000-00007F070000}"/>
    <cellStyle name="Normální" xfId="0" builtinId="0"/>
    <cellStyle name="Normální 10" xfId="1955" xr:uid="{00000000-0005-0000-0000-000081070000}"/>
    <cellStyle name="normální 10 2" xfId="1956" xr:uid="{00000000-0005-0000-0000-000082070000}"/>
    <cellStyle name="normální 10 3" xfId="1957" xr:uid="{00000000-0005-0000-0000-000083070000}"/>
    <cellStyle name="normální 10 4" xfId="1958" xr:uid="{00000000-0005-0000-0000-000084070000}"/>
    <cellStyle name="normální 10 5" xfId="1959" xr:uid="{00000000-0005-0000-0000-000085070000}"/>
    <cellStyle name="Normální 11" xfId="1960" xr:uid="{00000000-0005-0000-0000-000086070000}"/>
    <cellStyle name="normální 11 2" xfId="1961" xr:uid="{00000000-0005-0000-0000-000087070000}"/>
    <cellStyle name="normální 11 3" xfId="1962" xr:uid="{00000000-0005-0000-0000-000088070000}"/>
    <cellStyle name="Normální 12" xfId="1963" xr:uid="{00000000-0005-0000-0000-000089070000}"/>
    <cellStyle name="normální 12 2" xfId="1964" xr:uid="{00000000-0005-0000-0000-00008A070000}"/>
    <cellStyle name="normální 12 3" xfId="1965" xr:uid="{00000000-0005-0000-0000-00008B070000}"/>
    <cellStyle name="Normální 13" xfId="1966" xr:uid="{00000000-0005-0000-0000-00008C070000}"/>
    <cellStyle name="normální 13 2" xfId="1967" xr:uid="{00000000-0005-0000-0000-00008D070000}"/>
    <cellStyle name="normální 13 3" xfId="1968" xr:uid="{00000000-0005-0000-0000-00008E070000}"/>
    <cellStyle name="Normální 14" xfId="1969" xr:uid="{00000000-0005-0000-0000-00008F070000}"/>
    <cellStyle name="normální 14 2" xfId="1970" xr:uid="{00000000-0005-0000-0000-000090070000}"/>
    <cellStyle name="normální 14 3" xfId="1971" xr:uid="{00000000-0005-0000-0000-000091070000}"/>
    <cellStyle name="Normální 15" xfId="1972" xr:uid="{00000000-0005-0000-0000-000092070000}"/>
    <cellStyle name="normální 15 2" xfId="1973" xr:uid="{00000000-0005-0000-0000-000093070000}"/>
    <cellStyle name="normální 15 3" xfId="1974" xr:uid="{00000000-0005-0000-0000-000094070000}"/>
    <cellStyle name="Normální 16" xfId="1975" xr:uid="{00000000-0005-0000-0000-000095070000}"/>
    <cellStyle name="normální 16 2" xfId="1976" xr:uid="{00000000-0005-0000-0000-000096070000}"/>
    <cellStyle name="normální 16 3" xfId="1977" xr:uid="{00000000-0005-0000-0000-000097070000}"/>
    <cellStyle name="Normální 17" xfId="1978" xr:uid="{00000000-0005-0000-0000-000098070000}"/>
    <cellStyle name="normální 17 2" xfId="1979" xr:uid="{00000000-0005-0000-0000-000099070000}"/>
    <cellStyle name="normální 17 3" xfId="1980" xr:uid="{00000000-0005-0000-0000-00009A070000}"/>
    <cellStyle name="Normální 18" xfId="1981" xr:uid="{00000000-0005-0000-0000-00009B070000}"/>
    <cellStyle name="normální 18 2" xfId="1982" xr:uid="{00000000-0005-0000-0000-00009C070000}"/>
    <cellStyle name="normální 18 3" xfId="1983" xr:uid="{00000000-0005-0000-0000-00009D070000}"/>
    <cellStyle name="Normální 19" xfId="1984" xr:uid="{00000000-0005-0000-0000-00009E070000}"/>
    <cellStyle name="normální 19 2" xfId="1985" xr:uid="{00000000-0005-0000-0000-00009F070000}"/>
    <cellStyle name="normální 19 3" xfId="1986" xr:uid="{00000000-0005-0000-0000-0000A0070000}"/>
    <cellStyle name="normální 2" xfId="86" xr:uid="{00000000-0005-0000-0000-0000A1070000}"/>
    <cellStyle name="normální 2 2" xfId="1987" xr:uid="{00000000-0005-0000-0000-0000A2070000}"/>
    <cellStyle name="normální 2 2 2" xfId="1988" xr:uid="{00000000-0005-0000-0000-0000A3070000}"/>
    <cellStyle name="normální 2 2 3" xfId="1989" xr:uid="{00000000-0005-0000-0000-0000A4070000}"/>
    <cellStyle name="normální 2 2 4" xfId="1990" xr:uid="{00000000-0005-0000-0000-0000A5070000}"/>
    <cellStyle name="normální 2 3" xfId="1991" xr:uid="{00000000-0005-0000-0000-0000A6070000}"/>
    <cellStyle name="normální 2 4" xfId="1992" xr:uid="{00000000-0005-0000-0000-0000A7070000}"/>
    <cellStyle name="normální 2 5" xfId="1993" xr:uid="{00000000-0005-0000-0000-0000A8070000}"/>
    <cellStyle name="Normální 2 6" xfId="1994" xr:uid="{00000000-0005-0000-0000-0000A9070000}"/>
    <cellStyle name="normální 2 7" xfId="1995" xr:uid="{00000000-0005-0000-0000-0000AA070000}"/>
    <cellStyle name="normální 2 8" xfId="1996" xr:uid="{00000000-0005-0000-0000-0000AB070000}"/>
    <cellStyle name="normální 2_cel_vzor" xfId="1997" xr:uid="{00000000-0005-0000-0000-0000AC070000}"/>
    <cellStyle name="Normální 20" xfId="1998" xr:uid="{00000000-0005-0000-0000-0000AD070000}"/>
    <cellStyle name="normální 20 2" xfId="1999" xr:uid="{00000000-0005-0000-0000-0000AE070000}"/>
    <cellStyle name="normální 20 3" xfId="2000" xr:uid="{00000000-0005-0000-0000-0000AF070000}"/>
    <cellStyle name="Normální 21" xfId="2001" xr:uid="{00000000-0005-0000-0000-0000B0070000}"/>
    <cellStyle name="normální 21 2" xfId="2002" xr:uid="{00000000-0005-0000-0000-0000B1070000}"/>
    <cellStyle name="normální 21 3" xfId="2003" xr:uid="{00000000-0005-0000-0000-0000B2070000}"/>
    <cellStyle name="Normální 22" xfId="2004" xr:uid="{00000000-0005-0000-0000-0000B3070000}"/>
    <cellStyle name="normální 22 2" xfId="2005" xr:uid="{00000000-0005-0000-0000-0000B4070000}"/>
    <cellStyle name="normální 22 3" xfId="2006" xr:uid="{00000000-0005-0000-0000-0000B5070000}"/>
    <cellStyle name="Normální 23" xfId="2007" xr:uid="{00000000-0005-0000-0000-0000B6070000}"/>
    <cellStyle name="normální 23 2" xfId="2008" xr:uid="{00000000-0005-0000-0000-0000B7070000}"/>
    <cellStyle name="normální 23 3" xfId="2009" xr:uid="{00000000-0005-0000-0000-0000B8070000}"/>
    <cellStyle name="Normální 24" xfId="2010" xr:uid="{00000000-0005-0000-0000-0000B9070000}"/>
    <cellStyle name="normální 24 2" xfId="2011" xr:uid="{00000000-0005-0000-0000-0000BA070000}"/>
    <cellStyle name="normální 24 3" xfId="2012" xr:uid="{00000000-0005-0000-0000-0000BB070000}"/>
    <cellStyle name="Normální 25" xfId="2013" xr:uid="{00000000-0005-0000-0000-0000BC070000}"/>
    <cellStyle name="normální 25 2" xfId="2014" xr:uid="{00000000-0005-0000-0000-0000BD070000}"/>
    <cellStyle name="normální 25 3" xfId="2015" xr:uid="{00000000-0005-0000-0000-0000BE070000}"/>
    <cellStyle name="Normální 256" xfId="2016" xr:uid="{00000000-0005-0000-0000-0000BF070000}"/>
    <cellStyle name="Normální 26" xfId="2017" xr:uid="{00000000-0005-0000-0000-0000C0070000}"/>
    <cellStyle name="normální 26 2" xfId="2018" xr:uid="{00000000-0005-0000-0000-0000C1070000}"/>
    <cellStyle name="normální 26 3" xfId="2019" xr:uid="{00000000-0005-0000-0000-0000C2070000}"/>
    <cellStyle name="Normální 27" xfId="2020" xr:uid="{00000000-0005-0000-0000-0000C3070000}"/>
    <cellStyle name="normální 27 2" xfId="2021" xr:uid="{00000000-0005-0000-0000-0000C4070000}"/>
    <cellStyle name="normální 27 3" xfId="2022" xr:uid="{00000000-0005-0000-0000-0000C5070000}"/>
    <cellStyle name="Normální 28" xfId="2023" xr:uid="{00000000-0005-0000-0000-0000C6070000}"/>
    <cellStyle name="normální 28 2" xfId="2024" xr:uid="{00000000-0005-0000-0000-0000C7070000}"/>
    <cellStyle name="normální 28 3" xfId="2025" xr:uid="{00000000-0005-0000-0000-0000C8070000}"/>
    <cellStyle name="Normální 29" xfId="87" xr:uid="{00000000-0005-0000-0000-0000C9070000}"/>
    <cellStyle name="normální 29 2" xfId="2026" xr:uid="{00000000-0005-0000-0000-0000CA070000}"/>
    <cellStyle name="normální 29 3" xfId="2027" xr:uid="{00000000-0005-0000-0000-0000CB070000}"/>
    <cellStyle name="Normální 3" xfId="85" xr:uid="{00000000-0005-0000-0000-0000CC070000}"/>
    <cellStyle name="normální 3 10" xfId="2028" xr:uid="{00000000-0005-0000-0000-0000CD070000}"/>
    <cellStyle name="normální 3 11" xfId="2029" xr:uid="{00000000-0005-0000-0000-0000CE070000}"/>
    <cellStyle name="normální 3 12" xfId="2030" xr:uid="{00000000-0005-0000-0000-0000CF070000}"/>
    <cellStyle name="normální 3 13" xfId="2031" xr:uid="{00000000-0005-0000-0000-0000D0070000}"/>
    <cellStyle name="normální 3 14" xfId="2032" xr:uid="{00000000-0005-0000-0000-0000D1070000}"/>
    <cellStyle name="normální 3 15" xfId="2033" xr:uid="{00000000-0005-0000-0000-0000D2070000}"/>
    <cellStyle name="normální 3 16" xfId="2034" xr:uid="{00000000-0005-0000-0000-0000D3070000}"/>
    <cellStyle name="normální 3 17" xfId="2035" xr:uid="{00000000-0005-0000-0000-0000D4070000}"/>
    <cellStyle name="normální 3 18" xfId="2036" xr:uid="{00000000-0005-0000-0000-0000D5070000}"/>
    <cellStyle name="normální 3 19" xfId="2037" xr:uid="{00000000-0005-0000-0000-0000D6070000}"/>
    <cellStyle name="normální 3 2" xfId="2038" xr:uid="{00000000-0005-0000-0000-0000D7070000}"/>
    <cellStyle name="normální 3 20" xfId="2039" xr:uid="{00000000-0005-0000-0000-0000D8070000}"/>
    <cellStyle name="normální 3 21" xfId="2040" xr:uid="{00000000-0005-0000-0000-0000D9070000}"/>
    <cellStyle name="normální 3 22" xfId="2041" xr:uid="{00000000-0005-0000-0000-0000DA070000}"/>
    <cellStyle name="normální 3 23" xfId="2042" xr:uid="{00000000-0005-0000-0000-0000DB070000}"/>
    <cellStyle name="normální 3 3" xfId="2043" xr:uid="{00000000-0005-0000-0000-0000DC070000}"/>
    <cellStyle name="normální 3 4" xfId="2044" xr:uid="{00000000-0005-0000-0000-0000DD070000}"/>
    <cellStyle name="normální 3 5" xfId="2045" xr:uid="{00000000-0005-0000-0000-0000DE070000}"/>
    <cellStyle name="normální 3 6" xfId="2046" xr:uid="{00000000-0005-0000-0000-0000DF070000}"/>
    <cellStyle name="normální 3 7" xfId="2047" xr:uid="{00000000-0005-0000-0000-0000E0070000}"/>
    <cellStyle name="normální 3 8" xfId="2048" xr:uid="{00000000-0005-0000-0000-0000E1070000}"/>
    <cellStyle name="normální 3 9" xfId="2049" xr:uid="{00000000-0005-0000-0000-0000E2070000}"/>
    <cellStyle name="normální 30 2" xfId="2050" xr:uid="{00000000-0005-0000-0000-0000E3070000}"/>
    <cellStyle name="normální 30 3" xfId="2051" xr:uid="{00000000-0005-0000-0000-0000E4070000}"/>
    <cellStyle name="normální 31 2" xfId="2052" xr:uid="{00000000-0005-0000-0000-0000E5070000}"/>
    <cellStyle name="normální 31 3" xfId="2053" xr:uid="{00000000-0005-0000-0000-0000E6070000}"/>
    <cellStyle name="normální 32 10" xfId="2054" xr:uid="{00000000-0005-0000-0000-0000E7070000}"/>
    <cellStyle name="normální 32 11" xfId="2055" xr:uid="{00000000-0005-0000-0000-0000E8070000}"/>
    <cellStyle name="normální 32 12" xfId="2056" xr:uid="{00000000-0005-0000-0000-0000E9070000}"/>
    <cellStyle name="normální 32 13" xfId="2057" xr:uid="{00000000-0005-0000-0000-0000EA070000}"/>
    <cellStyle name="normální 32 14" xfId="2058" xr:uid="{00000000-0005-0000-0000-0000EB070000}"/>
    <cellStyle name="normální 32 15" xfId="2059" xr:uid="{00000000-0005-0000-0000-0000EC070000}"/>
    <cellStyle name="normální 32 16" xfId="2060" xr:uid="{00000000-0005-0000-0000-0000ED070000}"/>
    <cellStyle name="normální 32 17" xfId="2061" xr:uid="{00000000-0005-0000-0000-0000EE070000}"/>
    <cellStyle name="normální 32 18" xfId="2062" xr:uid="{00000000-0005-0000-0000-0000EF070000}"/>
    <cellStyle name="normální 32 19" xfId="2063" xr:uid="{00000000-0005-0000-0000-0000F0070000}"/>
    <cellStyle name="normální 32 2" xfId="2064" xr:uid="{00000000-0005-0000-0000-0000F1070000}"/>
    <cellStyle name="normální 32 20" xfId="2065" xr:uid="{00000000-0005-0000-0000-0000F2070000}"/>
    <cellStyle name="normální 32 3" xfId="2066" xr:uid="{00000000-0005-0000-0000-0000F3070000}"/>
    <cellStyle name="normální 32 4" xfId="2067" xr:uid="{00000000-0005-0000-0000-0000F4070000}"/>
    <cellStyle name="normální 32 5" xfId="2068" xr:uid="{00000000-0005-0000-0000-0000F5070000}"/>
    <cellStyle name="normální 32 6" xfId="2069" xr:uid="{00000000-0005-0000-0000-0000F6070000}"/>
    <cellStyle name="normální 32 7" xfId="2070" xr:uid="{00000000-0005-0000-0000-0000F7070000}"/>
    <cellStyle name="normální 32 8" xfId="2071" xr:uid="{00000000-0005-0000-0000-0000F8070000}"/>
    <cellStyle name="normální 32 9" xfId="2072" xr:uid="{00000000-0005-0000-0000-0000F9070000}"/>
    <cellStyle name="normální 33 10" xfId="2073" xr:uid="{00000000-0005-0000-0000-0000FA070000}"/>
    <cellStyle name="normální 33 11" xfId="2074" xr:uid="{00000000-0005-0000-0000-0000FB070000}"/>
    <cellStyle name="normální 33 12" xfId="2075" xr:uid="{00000000-0005-0000-0000-0000FC070000}"/>
    <cellStyle name="normální 33 13" xfId="2076" xr:uid="{00000000-0005-0000-0000-0000FD070000}"/>
    <cellStyle name="normální 33 14" xfId="2077" xr:uid="{00000000-0005-0000-0000-0000FE070000}"/>
    <cellStyle name="normální 33 15" xfId="2078" xr:uid="{00000000-0005-0000-0000-0000FF070000}"/>
    <cellStyle name="normální 33 16" xfId="2079" xr:uid="{00000000-0005-0000-0000-000000080000}"/>
    <cellStyle name="normální 33 17" xfId="2080" xr:uid="{00000000-0005-0000-0000-000001080000}"/>
    <cellStyle name="normální 33 18" xfId="2081" xr:uid="{00000000-0005-0000-0000-000002080000}"/>
    <cellStyle name="normální 33 19" xfId="2082" xr:uid="{00000000-0005-0000-0000-000003080000}"/>
    <cellStyle name="normální 33 2" xfId="2083" xr:uid="{00000000-0005-0000-0000-000004080000}"/>
    <cellStyle name="normální 33 20" xfId="2084" xr:uid="{00000000-0005-0000-0000-000005080000}"/>
    <cellStyle name="normální 33 3" xfId="2085" xr:uid="{00000000-0005-0000-0000-000006080000}"/>
    <cellStyle name="normální 33 4" xfId="2086" xr:uid="{00000000-0005-0000-0000-000007080000}"/>
    <cellStyle name="normální 33 5" xfId="2087" xr:uid="{00000000-0005-0000-0000-000008080000}"/>
    <cellStyle name="normální 33 6" xfId="2088" xr:uid="{00000000-0005-0000-0000-000009080000}"/>
    <cellStyle name="normální 33 7" xfId="2089" xr:uid="{00000000-0005-0000-0000-00000A080000}"/>
    <cellStyle name="normální 33 8" xfId="2090" xr:uid="{00000000-0005-0000-0000-00000B080000}"/>
    <cellStyle name="normální 33 9" xfId="2091" xr:uid="{00000000-0005-0000-0000-00000C080000}"/>
    <cellStyle name="normální 34 2" xfId="2092" xr:uid="{00000000-0005-0000-0000-00000D080000}"/>
    <cellStyle name="normální 34 3" xfId="2093" xr:uid="{00000000-0005-0000-0000-00000E080000}"/>
    <cellStyle name="normální 35 2" xfId="2094" xr:uid="{00000000-0005-0000-0000-00000F080000}"/>
    <cellStyle name="normální 35 3" xfId="2095" xr:uid="{00000000-0005-0000-0000-000010080000}"/>
    <cellStyle name="normální 36 2" xfId="2096" xr:uid="{00000000-0005-0000-0000-000011080000}"/>
    <cellStyle name="normální 36 3" xfId="2097" xr:uid="{00000000-0005-0000-0000-000012080000}"/>
    <cellStyle name="normální 37 2" xfId="2098" xr:uid="{00000000-0005-0000-0000-000013080000}"/>
    <cellStyle name="normální 37 3" xfId="2099" xr:uid="{00000000-0005-0000-0000-000014080000}"/>
    <cellStyle name="normální 38 2" xfId="2100" xr:uid="{00000000-0005-0000-0000-000015080000}"/>
    <cellStyle name="normální 38 3" xfId="2101" xr:uid="{00000000-0005-0000-0000-000016080000}"/>
    <cellStyle name="normální 39 2" xfId="2102" xr:uid="{00000000-0005-0000-0000-000017080000}"/>
    <cellStyle name="normální 39 3" xfId="2103" xr:uid="{00000000-0005-0000-0000-000018080000}"/>
    <cellStyle name="Normální 4" xfId="2104" xr:uid="{00000000-0005-0000-0000-000019080000}"/>
    <cellStyle name="Normální 4 10" xfId="2105" xr:uid="{00000000-0005-0000-0000-00001A080000}"/>
    <cellStyle name="normální 4 2" xfId="2106" xr:uid="{00000000-0005-0000-0000-00001B080000}"/>
    <cellStyle name="normální 4 3" xfId="2107" xr:uid="{00000000-0005-0000-0000-00001C080000}"/>
    <cellStyle name="normální 4 4" xfId="2108" xr:uid="{00000000-0005-0000-0000-00001D080000}"/>
    <cellStyle name="Normální 4 5" xfId="2109" xr:uid="{00000000-0005-0000-0000-00001E080000}"/>
    <cellStyle name="Normální 4 6" xfId="2110" xr:uid="{00000000-0005-0000-0000-00001F080000}"/>
    <cellStyle name="Normální 4 7" xfId="2111" xr:uid="{00000000-0005-0000-0000-000020080000}"/>
    <cellStyle name="Normální 4 8" xfId="2112" xr:uid="{00000000-0005-0000-0000-000021080000}"/>
    <cellStyle name="Normální 4 9" xfId="2113" xr:uid="{00000000-0005-0000-0000-000022080000}"/>
    <cellStyle name="normální 40 2" xfId="2114" xr:uid="{00000000-0005-0000-0000-000023080000}"/>
    <cellStyle name="normální 40 3" xfId="2115" xr:uid="{00000000-0005-0000-0000-000024080000}"/>
    <cellStyle name="normální 41 2" xfId="2116" xr:uid="{00000000-0005-0000-0000-000025080000}"/>
    <cellStyle name="normální 41 3" xfId="2117" xr:uid="{00000000-0005-0000-0000-000026080000}"/>
    <cellStyle name="normální 42 2" xfId="2118" xr:uid="{00000000-0005-0000-0000-000027080000}"/>
    <cellStyle name="normální 42 3" xfId="2119" xr:uid="{00000000-0005-0000-0000-000028080000}"/>
    <cellStyle name="normální 43 2" xfId="2120" xr:uid="{00000000-0005-0000-0000-000029080000}"/>
    <cellStyle name="normální 43 3" xfId="2121" xr:uid="{00000000-0005-0000-0000-00002A080000}"/>
    <cellStyle name="normální 44 2" xfId="2122" xr:uid="{00000000-0005-0000-0000-00002B080000}"/>
    <cellStyle name="normální 44 3" xfId="2123" xr:uid="{00000000-0005-0000-0000-00002C080000}"/>
    <cellStyle name="normální 45 2" xfId="2124" xr:uid="{00000000-0005-0000-0000-00002D080000}"/>
    <cellStyle name="normální 45 3" xfId="2125" xr:uid="{00000000-0005-0000-0000-00002E080000}"/>
    <cellStyle name="normální 46 2" xfId="2126" xr:uid="{00000000-0005-0000-0000-00002F080000}"/>
    <cellStyle name="normální 46 3" xfId="2127" xr:uid="{00000000-0005-0000-0000-000030080000}"/>
    <cellStyle name="normální 47 2" xfId="2128" xr:uid="{00000000-0005-0000-0000-000031080000}"/>
    <cellStyle name="normální 47 3" xfId="2129" xr:uid="{00000000-0005-0000-0000-000032080000}"/>
    <cellStyle name="normální 48 2" xfId="2130" xr:uid="{00000000-0005-0000-0000-000033080000}"/>
    <cellStyle name="normální 48 3" xfId="2131" xr:uid="{00000000-0005-0000-0000-000034080000}"/>
    <cellStyle name="normální 49 2" xfId="2132" xr:uid="{00000000-0005-0000-0000-000035080000}"/>
    <cellStyle name="normální 49 3" xfId="2133" xr:uid="{00000000-0005-0000-0000-000036080000}"/>
    <cellStyle name="Normální 5" xfId="2134" xr:uid="{00000000-0005-0000-0000-000037080000}"/>
    <cellStyle name="normální 5 2" xfId="2135" xr:uid="{00000000-0005-0000-0000-000038080000}"/>
    <cellStyle name="normální 5 3" xfId="2136" xr:uid="{00000000-0005-0000-0000-000039080000}"/>
    <cellStyle name="normální 5 4" xfId="2137" xr:uid="{00000000-0005-0000-0000-00003A080000}"/>
    <cellStyle name="normální 50 2" xfId="2138" xr:uid="{00000000-0005-0000-0000-00003B080000}"/>
    <cellStyle name="normální 50 3" xfId="2139" xr:uid="{00000000-0005-0000-0000-00003C080000}"/>
    <cellStyle name="normální 51 2" xfId="2140" xr:uid="{00000000-0005-0000-0000-00003D080000}"/>
    <cellStyle name="normální 51 3" xfId="2141" xr:uid="{00000000-0005-0000-0000-00003E080000}"/>
    <cellStyle name="normální 52 2" xfId="2142" xr:uid="{00000000-0005-0000-0000-00003F080000}"/>
    <cellStyle name="normální 52 3" xfId="2143" xr:uid="{00000000-0005-0000-0000-000040080000}"/>
    <cellStyle name="normální 53 2" xfId="2144" xr:uid="{00000000-0005-0000-0000-000041080000}"/>
    <cellStyle name="normální 53 3" xfId="2145" xr:uid="{00000000-0005-0000-0000-000042080000}"/>
    <cellStyle name="normální 54 2" xfId="2146" xr:uid="{00000000-0005-0000-0000-000043080000}"/>
    <cellStyle name="normální 54 3" xfId="2147" xr:uid="{00000000-0005-0000-0000-000044080000}"/>
    <cellStyle name="normální 55 2" xfId="2148" xr:uid="{00000000-0005-0000-0000-000045080000}"/>
    <cellStyle name="normální 55 3" xfId="2149" xr:uid="{00000000-0005-0000-0000-000046080000}"/>
    <cellStyle name="normální 56 2" xfId="2150" xr:uid="{00000000-0005-0000-0000-000047080000}"/>
    <cellStyle name="normální 56 3" xfId="2151" xr:uid="{00000000-0005-0000-0000-000048080000}"/>
    <cellStyle name="normální 57 2" xfId="2152" xr:uid="{00000000-0005-0000-0000-000049080000}"/>
    <cellStyle name="normální 57 3" xfId="2153" xr:uid="{00000000-0005-0000-0000-00004A080000}"/>
    <cellStyle name="normální 58 2" xfId="2154" xr:uid="{00000000-0005-0000-0000-00004B080000}"/>
    <cellStyle name="normální 58 3" xfId="2155" xr:uid="{00000000-0005-0000-0000-00004C080000}"/>
    <cellStyle name="normální 59 2" xfId="2156" xr:uid="{00000000-0005-0000-0000-00004D080000}"/>
    <cellStyle name="normální 59 3" xfId="2157" xr:uid="{00000000-0005-0000-0000-00004E080000}"/>
    <cellStyle name="Normální 6" xfId="2158" xr:uid="{00000000-0005-0000-0000-00004F080000}"/>
    <cellStyle name="normální 6 2" xfId="2159" xr:uid="{00000000-0005-0000-0000-000050080000}"/>
    <cellStyle name="normální 6 3" xfId="2160" xr:uid="{00000000-0005-0000-0000-000051080000}"/>
    <cellStyle name="normální 60 2" xfId="2161" xr:uid="{00000000-0005-0000-0000-000052080000}"/>
    <cellStyle name="normální 60 3" xfId="2162" xr:uid="{00000000-0005-0000-0000-000053080000}"/>
    <cellStyle name="normální 61" xfId="2163" xr:uid="{00000000-0005-0000-0000-000054080000}"/>
    <cellStyle name="normální 61 2" xfId="2164" xr:uid="{00000000-0005-0000-0000-000055080000}"/>
    <cellStyle name="normální 61 3" xfId="2165" xr:uid="{00000000-0005-0000-0000-000056080000}"/>
    <cellStyle name="normální 62 2" xfId="2166" xr:uid="{00000000-0005-0000-0000-000057080000}"/>
    <cellStyle name="normální 62 3" xfId="2167" xr:uid="{00000000-0005-0000-0000-000058080000}"/>
    <cellStyle name="normální 63 2" xfId="2168" xr:uid="{00000000-0005-0000-0000-000059080000}"/>
    <cellStyle name="normální 63 3" xfId="2169" xr:uid="{00000000-0005-0000-0000-00005A080000}"/>
    <cellStyle name="normální 64 2" xfId="2170" xr:uid="{00000000-0005-0000-0000-00005B080000}"/>
    <cellStyle name="normální 64 3" xfId="2171" xr:uid="{00000000-0005-0000-0000-00005C080000}"/>
    <cellStyle name="normální 65 2" xfId="2172" xr:uid="{00000000-0005-0000-0000-00005D080000}"/>
    <cellStyle name="normální 65 3" xfId="2173" xr:uid="{00000000-0005-0000-0000-00005E080000}"/>
    <cellStyle name="normální 66 2" xfId="2174" xr:uid="{00000000-0005-0000-0000-00005F080000}"/>
    <cellStyle name="normální 66 3" xfId="2175" xr:uid="{00000000-0005-0000-0000-000060080000}"/>
    <cellStyle name="normální 67" xfId="2176" xr:uid="{00000000-0005-0000-0000-000061080000}"/>
    <cellStyle name="normální 68 2" xfId="2177" xr:uid="{00000000-0005-0000-0000-000062080000}"/>
    <cellStyle name="normální 68 3" xfId="2178" xr:uid="{00000000-0005-0000-0000-000063080000}"/>
    <cellStyle name="normální 68 4" xfId="2179" xr:uid="{00000000-0005-0000-0000-000064080000}"/>
    <cellStyle name="normální 69 2" xfId="2180" xr:uid="{00000000-0005-0000-0000-000065080000}"/>
    <cellStyle name="normální 69 3" xfId="2181" xr:uid="{00000000-0005-0000-0000-000066080000}"/>
    <cellStyle name="Normální 7" xfId="2182" xr:uid="{00000000-0005-0000-0000-000067080000}"/>
    <cellStyle name="normální 7 2" xfId="2183" xr:uid="{00000000-0005-0000-0000-000068080000}"/>
    <cellStyle name="normální 7 3" xfId="2184" xr:uid="{00000000-0005-0000-0000-000069080000}"/>
    <cellStyle name="normální 70 2" xfId="2185" xr:uid="{00000000-0005-0000-0000-00006A080000}"/>
    <cellStyle name="normální 70 3" xfId="2186" xr:uid="{00000000-0005-0000-0000-00006B080000}"/>
    <cellStyle name="normální 71 2" xfId="2187" xr:uid="{00000000-0005-0000-0000-00006C080000}"/>
    <cellStyle name="normální 71 3" xfId="2188" xr:uid="{00000000-0005-0000-0000-00006D080000}"/>
    <cellStyle name="normální 72" xfId="2189" xr:uid="{00000000-0005-0000-0000-00006E080000}"/>
    <cellStyle name="normální 72 2" xfId="2190" xr:uid="{00000000-0005-0000-0000-00006F080000}"/>
    <cellStyle name="normální 72 3" xfId="2191" xr:uid="{00000000-0005-0000-0000-000070080000}"/>
    <cellStyle name="normální 73 2" xfId="2192" xr:uid="{00000000-0005-0000-0000-000071080000}"/>
    <cellStyle name="normální 73 3" xfId="2193" xr:uid="{00000000-0005-0000-0000-000072080000}"/>
    <cellStyle name="normální 74 2" xfId="2194" xr:uid="{00000000-0005-0000-0000-000073080000}"/>
    <cellStyle name="normální 74 3" xfId="2195" xr:uid="{00000000-0005-0000-0000-000074080000}"/>
    <cellStyle name="normální 75 2" xfId="2196" xr:uid="{00000000-0005-0000-0000-000075080000}"/>
    <cellStyle name="normální 75 3" xfId="2197" xr:uid="{00000000-0005-0000-0000-000076080000}"/>
    <cellStyle name="normální 76 2" xfId="2198" xr:uid="{00000000-0005-0000-0000-000077080000}"/>
    <cellStyle name="normální 76 3" xfId="2199" xr:uid="{00000000-0005-0000-0000-000078080000}"/>
    <cellStyle name="normální 77 2" xfId="2200" xr:uid="{00000000-0005-0000-0000-000079080000}"/>
    <cellStyle name="normální 77 3" xfId="2201" xr:uid="{00000000-0005-0000-0000-00007A080000}"/>
    <cellStyle name="normální 78 2" xfId="2202" xr:uid="{00000000-0005-0000-0000-00007B080000}"/>
    <cellStyle name="normální 78 3" xfId="2203" xr:uid="{00000000-0005-0000-0000-00007C080000}"/>
    <cellStyle name="normální 79" xfId="2204" xr:uid="{00000000-0005-0000-0000-00007D080000}"/>
    <cellStyle name="Normální 8" xfId="2205" xr:uid="{00000000-0005-0000-0000-00007E080000}"/>
    <cellStyle name="normální 8 2" xfId="2206" xr:uid="{00000000-0005-0000-0000-00007F080000}"/>
    <cellStyle name="normální 8 3" xfId="2207" xr:uid="{00000000-0005-0000-0000-000080080000}"/>
    <cellStyle name="normální 80 10" xfId="2208" xr:uid="{00000000-0005-0000-0000-000081080000}"/>
    <cellStyle name="normální 80 2" xfId="2209" xr:uid="{00000000-0005-0000-0000-000082080000}"/>
    <cellStyle name="normální 80 3" xfId="2210" xr:uid="{00000000-0005-0000-0000-000083080000}"/>
    <cellStyle name="normální 80 4" xfId="2211" xr:uid="{00000000-0005-0000-0000-000084080000}"/>
    <cellStyle name="normální 80 5" xfId="2212" xr:uid="{00000000-0005-0000-0000-000085080000}"/>
    <cellStyle name="normální 80 6" xfId="2213" xr:uid="{00000000-0005-0000-0000-000086080000}"/>
    <cellStyle name="normální 80 7" xfId="2214" xr:uid="{00000000-0005-0000-0000-000087080000}"/>
    <cellStyle name="normální 80 8" xfId="2215" xr:uid="{00000000-0005-0000-0000-000088080000}"/>
    <cellStyle name="normální 80 9" xfId="2216" xr:uid="{00000000-0005-0000-0000-000089080000}"/>
    <cellStyle name="normální 81 2" xfId="2217" xr:uid="{00000000-0005-0000-0000-00008A080000}"/>
    <cellStyle name="normální 81 3" xfId="2218" xr:uid="{00000000-0005-0000-0000-00008B080000}"/>
    <cellStyle name="normální 84" xfId="2219" xr:uid="{00000000-0005-0000-0000-00008C080000}"/>
    <cellStyle name="Normální 9" xfId="2220" xr:uid="{00000000-0005-0000-0000-00008D080000}"/>
    <cellStyle name="normální 9 2" xfId="2221" xr:uid="{00000000-0005-0000-0000-00008E080000}"/>
    <cellStyle name="normální 9 3" xfId="2222" xr:uid="{00000000-0005-0000-0000-00008F080000}"/>
    <cellStyle name="normální vzor" xfId="2223" xr:uid="{00000000-0005-0000-0000-000090080000}"/>
    <cellStyle name="normální_mont_prace-sp" xfId="54" xr:uid="{00000000-0005-0000-0000-000091080000}"/>
    <cellStyle name="Normalny_laroux" xfId="2224" xr:uid="{00000000-0005-0000-0000-000093080000}"/>
    <cellStyle name="Percent ()" xfId="2225" xr:uid="{00000000-0005-0000-0000-000094080000}"/>
    <cellStyle name="Percent () 10" xfId="2226" xr:uid="{00000000-0005-0000-0000-000095080000}"/>
    <cellStyle name="Percent () 10 2" xfId="2227" xr:uid="{00000000-0005-0000-0000-000096080000}"/>
    <cellStyle name="Percent () 10 3" xfId="2228" xr:uid="{00000000-0005-0000-0000-000097080000}"/>
    <cellStyle name="Percent () 11" xfId="2229" xr:uid="{00000000-0005-0000-0000-000098080000}"/>
    <cellStyle name="Percent () 11 2" xfId="2230" xr:uid="{00000000-0005-0000-0000-000099080000}"/>
    <cellStyle name="Percent () 11 3" xfId="2231" xr:uid="{00000000-0005-0000-0000-00009A080000}"/>
    <cellStyle name="Percent () 12" xfId="2232" xr:uid="{00000000-0005-0000-0000-00009B080000}"/>
    <cellStyle name="Percent () 12 2" xfId="2233" xr:uid="{00000000-0005-0000-0000-00009C080000}"/>
    <cellStyle name="Percent () 12 3" xfId="2234" xr:uid="{00000000-0005-0000-0000-00009D080000}"/>
    <cellStyle name="Percent () 13" xfId="2235" xr:uid="{00000000-0005-0000-0000-00009E080000}"/>
    <cellStyle name="Percent () 13 2" xfId="2236" xr:uid="{00000000-0005-0000-0000-00009F080000}"/>
    <cellStyle name="Percent () 13 3" xfId="2237" xr:uid="{00000000-0005-0000-0000-0000A0080000}"/>
    <cellStyle name="Percent () 14" xfId="2238" xr:uid="{00000000-0005-0000-0000-0000A1080000}"/>
    <cellStyle name="Percent () 14 2" xfId="2239" xr:uid="{00000000-0005-0000-0000-0000A2080000}"/>
    <cellStyle name="Percent () 14 3" xfId="2240" xr:uid="{00000000-0005-0000-0000-0000A3080000}"/>
    <cellStyle name="Percent () 15" xfId="2241" xr:uid="{00000000-0005-0000-0000-0000A4080000}"/>
    <cellStyle name="Percent () 15 2" xfId="2242" xr:uid="{00000000-0005-0000-0000-0000A5080000}"/>
    <cellStyle name="Percent () 15 3" xfId="2243" xr:uid="{00000000-0005-0000-0000-0000A6080000}"/>
    <cellStyle name="Percent () 16" xfId="2244" xr:uid="{00000000-0005-0000-0000-0000A7080000}"/>
    <cellStyle name="Percent () 16 2" xfId="2245" xr:uid="{00000000-0005-0000-0000-0000A8080000}"/>
    <cellStyle name="Percent () 16 3" xfId="2246" xr:uid="{00000000-0005-0000-0000-0000A9080000}"/>
    <cellStyle name="Percent () 17" xfId="2247" xr:uid="{00000000-0005-0000-0000-0000AA080000}"/>
    <cellStyle name="Percent () 17 2" xfId="2248" xr:uid="{00000000-0005-0000-0000-0000AB080000}"/>
    <cellStyle name="Percent () 17 3" xfId="2249" xr:uid="{00000000-0005-0000-0000-0000AC080000}"/>
    <cellStyle name="Percent () 18" xfId="2250" xr:uid="{00000000-0005-0000-0000-0000AD080000}"/>
    <cellStyle name="Percent () 18 2" xfId="2251" xr:uid="{00000000-0005-0000-0000-0000AE080000}"/>
    <cellStyle name="Percent () 18 3" xfId="2252" xr:uid="{00000000-0005-0000-0000-0000AF080000}"/>
    <cellStyle name="Percent () 19" xfId="2253" xr:uid="{00000000-0005-0000-0000-0000B0080000}"/>
    <cellStyle name="Percent () 19 2" xfId="2254" xr:uid="{00000000-0005-0000-0000-0000B1080000}"/>
    <cellStyle name="Percent () 19 3" xfId="2255" xr:uid="{00000000-0005-0000-0000-0000B2080000}"/>
    <cellStyle name="Percent () 2" xfId="2256" xr:uid="{00000000-0005-0000-0000-0000B3080000}"/>
    <cellStyle name="Percent () 2 2" xfId="2257" xr:uid="{00000000-0005-0000-0000-0000B4080000}"/>
    <cellStyle name="Percent () 2 3" xfId="2258" xr:uid="{00000000-0005-0000-0000-0000B5080000}"/>
    <cellStyle name="Percent () 20" xfId="2259" xr:uid="{00000000-0005-0000-0000-0000B6080000}"/>
    <cellStyle name="Percent () 20 2" xfId="2260" xr:uid="{00000000-0005-0000-0000-0000B7080000}"/>
    <cellStyle name="Percent () 20 3" xfId="2261" xr:uid="{00000000-0005-0000-0000-0000B8080000}"/>
    <cellStyle name="Percent () 21" xfId="2262" xr:uid="{00000000-0005-0000-0000-0000B9080000}"/>
    <cellStyle name="Percent () 21 2" xfId="2263" xr:uid="{00000000-0005-0000-0000-0000BA080000}"/>
    <cellStyle name="Percent () 21 3" xfId="2264" xr:uid="{00000000-0005-0000-0000-0000BB080000}"/>
    <cellStyle name="Percent () 22" xfId="2265" xr:uid="{00000000-0005-0000-0000-0000BC080000}"/>
    <cellStyle name="Percent () 22 2" xfId="2266" xr:uid="{00000000-0005-0000-0000-0000BD080000}"/>
    <cellStyle name="Percent () 22 3" xfId="2267" xr:uid="{00000000-0005-0000-0000-0000BE080000}"/>
    <cellStyle name="Percent () 23" xfId="2268" xr:uid="{00000000-0005-0000-0000-0000BF080000}"/>
    <cellStyle name="Percent () 23 2" xfId="2269" xr:uid="{00000000-0005-0000-0000-0000C0080000}"/>
    <cellStyle name="Percent () 23 3" xfId="2270" xr:uid="{00000000-0005-0000-0000-0000C1080000}"/>
    <cellStyle name="Percent () 24" xfId="2271" xr:uid="{00000000-0005-0000-0000-0000C2080000}"/>
    <cellStyle name="Percent () 25" xfId="2272" xr:uid="{00000000-0005-0000-0000-0000C3080000}"/>
    <cellStyle name="Percent () 3" xfId="2273" xr:uid="{00000000-0005-0000-0000-0000C4080000}"/>
    <cellStyle name="Percent () 3 2" xfId="2274" xr:uid="{00000000-0005-0000-0000-0000C5080000}"/>
    <cellStyle name="Percent () 3 3" xfId="2275" xr:uid="{00000000-0005-0000-0000-0000C6080000}"/>
    <cellStyle name="Percent () 4" xfId="2276" xr:uid="{00000000-0005-0000-0000-0000C7080000}"/>
    <cellStyle name="Percent () 4 2" xfId="2277" xr:uid="{00000000-0005-0000-0000-0000C8080000}"/>
    <cellStyle name="Percent () 4 3" xfId="2278" xr:uid="{00000000-0005-0000-0000-0000C9080000}"/>
    <cellStyle name="Percent () 5" xfId="2279" xr:uid="{00000000-0005-0000-0000-0000CA080000}"/>
    <cellStyle name="Percent () 5 2" xfId="2280" xr:uid="{00000000-0005-0000-0000-0000CB080000}"/>
    <cellStyle name="Percent () 5 3" xfId="2281" xr:uid="{00000000-0005-0000-0000-0000CC080000}"/>
    <cellStyle name="Percent () 6" xfId="2282" xr:uid="{00000000-0005-0000-0000-0000CD080000}"/>
    <cellStyle name="Percent () 6 2" xfId="2283" xr:uid="{00000000-0005-0000-0000-0000CE080000}"/>
    <cellStyle name="Percent () 6 3" xfId="2284" xr:uid="{00000000-0005-0000-0000-0000CF080000}"/>
    <cellStyle name="Percent () 7" xfId="2285" xr:uid="{00000000-0005-0000-0000-0000D0080000}"/>
    <cellStyle name="Percent () 7 2" xfId="2286" xr:uid="{00000000-0005-0000-0000-0000D1080000}"/>
    <cellStyle name="Percent () 7 3" xfId="2287" xr:uid="{00000000-0005-0000-0000-0000D2080000}"/>
    <cellStyle name="Percent () 8" xfId="2288" xr:uid="{00000000-0005-0000-0000-0000D3080000}"/>
    <cellStyle name="Percent () 8 2" xfId="2289" xr:uid="{00000000-0005-0000-0000-0000D4080000}"/>
    <cellStyle name="Percent () 8 3" xfId="2290" xr:uid="{00000000-0005-0000-0000-0000D5080000}"/>
    <cellStyle name="Percent () 9" xfId="2291" xr:uid="{00000000-0005-0000-0000-0000D6080000}"/>
    <cellStyle name="Percent () 9 2" xfId="2292" xr:uid="{00000000-0005-0000-0000-0000D7080000}"/>
    <cellStyle name="Percent () 9 3" xfId="2293" xr:uid="{00000000-0005-0000-0000-0000D8080000}"/>
    <cellStyle name="Percent (0)" xfId="2294" xr:uid="{00000000-0005-0000-0000-0000D9080000}"/>
    <cellStyle name="Percent (0) 2" xfId="2295" xr:uid="{00000000-0005-0000-0000-0000DA080000}"/>
    <cellStyle name="Percent (0) 3" xfId="2296" xr:uid="{00000000-0005-0000-0000-0000DB080000}"/>
    <cellStyle name="Percent (1)" xfId="2297" xr:uid="{00000000-0005-0000-0000-0000DC080000}"/>
    <cellStyle name="Percent (1) 2" xfId="2298" xr:uid="{00000000-0005-0000-0000-0000DD080000}"/>
    <cellStyle name="Percent (1) 3" xfId="2299" xr:uid="{00000000-0005-0000-0000-0000DE080000}"/>
    <cellStyle name="Percent 1" xfId="2300" xr:uid="{00000000-0005-0000-0000-0000DF080000}"/>
    <cellStyle name="Percent 1 2" xfId="2301" xr:uid="{00000000-0005-0000-0000-0000E0080000}"/>
    <cellStyle name="Percent 1 3" xfId="2302" xr:uid="{00000000-0005-0000-0000-0000E1080000}"/>
    <cellStyle name="Percent 2" xfId="2303" xr:uid="{00000000-0005-0000-0000-0000E2080000}"/>
    <cellStyle name="Percent 2 2" xfId="2304" xr:uid="{00000000-0005-0000-0000-0000E3080000}"/>
    <cellStyle name="Percent 2 3" xfId="2305" xr:uid="{00000000-0005-0000-0000-0000E4080000}"/>
    <cellStyle name="Percent_Account Detail" xfId="2306" xr:uid="{00000000-0005-0000-0000-0000E5080000}"/>
    <cellStyle name="podkapitola" xfId="2307" xr:uid="{00000000-0005-0000-0000-0000E6080000}"/>
    <cellStyle name="Podnadpis" xfId="2308" xr:uid="{00000000-0005-0000-0000-0000E7080000}"/>
    <cellStyle name="Polozka" xfId="2309" xr:uid="{00000000-0005-0000-0000-0000E8080000}"/>
    <cellStyle name="polozka 2" xfId="2310" xr:uid="{00000000-0005-0000-0000-0000E9080000}"/>
    <cellStyle name="popis" xfId="2311" xr:uid="{00000000-0005-0000-0000-0000EA080000}"/>
    <cellStyle name="popis polozky" xfId="2312" xr:uid="{00000000-0005-0000-0000-0000EB080000}"/>
    <cellStyle name="pozice" xfId="2313" xr:uid="{00000000-0005-0000-0000-0000EC080000}"/>
    <cellStyle name="Poznámka" xfId="55" builtinId="10" customBuiltin="1"/>
    <cellStyle name="Poznámka 2" xfId="2314" xr:uid="{00000000-0005-0000-0000-0000EE080000}"/>
    <cellStyle name="Poznámka 2 2" xfId="2315" xr:uid="{00000000-0005-0000-0000-0000EF080000}"/>
    <cellStyle name="Poznámka 2 3" xfId="2316" xr:uid="{00000000-0005-0000-0000-0000F0080000}"/>
    <cellStyle name="Poznámka 2 4" xfId="2317" xr:uid="{00000000-0005-0000-0000-0000F1080000}"/>
    <cellStyle name="Poznámka 2 5" xfId="2318" xr:uid="{00000000-0005-0000-0000-0000F2080000}"/>
    <cellStyle name="Poznámka 2 6" xfId="2319" xr:uid="{00000000-0005-0000-0000-0000F3080000}"/>
    <cellStyle name="Poznámka 2 7" xfId="2320" xr:uid="{00000000-0005-0000-0000-0000F4080000}"/>
    <cellStyle name="Poznámka 2 8" xfId="2321" xr:uid="{00000000-0005-0000-0000-0000F5080000}"/>
    <cellStyle name="Poznámka 3" xfId="2322" xr:uid="{00000000-0005-0000-0000-0000F6080000}"/>
    <cellStyle name="Poznámka 3 2" xfId="2323" xr:uid="{00000000-0005-0000-0000-0000F7080000}"/>
    <cellStyle name="Poznámka 3 3" xfId="2324" xr:uid="{00000000-0005-0000-0000-0000F8080000}"/>
    <cellStyle name="Poznámka 3 4" xfId="2325" xr:uid="{00000000-0005-0000-0000-0000F9080000}"/>
    <cellStyle name="Poznámka 3 5" xfId="2326" xr:uid="{00000000-0005-0000-0000-0000FA080000}"/>
    <cellStyle name="Poznámka 3 6" xfId="2327" xr:uid="{00000000-0005-0000-0000-0000FB080000}"/>
    <cellStyle name="Poznámka 4" xfId="2328" xr:uid="{00000000-0005-0000-0000-0000FC080000}"/>
    <cellStyle name="Poznámka 4 2" xfId="2329" xr:uid="{00000000-0005-0000-0000-0000FD080000}"/>
    <cellStyle name="Poznámka 4 3" xfId="2330" xr:uid="{00000000-0005-0000-0000-0000FE080000}"/>
    <cellStyle name="Poznámka 4 4" xfId="2331" xr:uid="{00000000-0005-0000-0000-0000FF080000}"/>
    <cellStyle name="Poznámka 4 5" xfId="2332" xr:uid="{00000000-0005-0000-0000-000000090000}"/>
    <cellStyle name="Poznámka 4 6" xfId="2333" xr:uid="{00000000-0005-0000-0000-000001090000}"/>
    <cellStyle name="Prepojená bunka" xfId="56" xr:uid="{00000000-0005-0000-0000-000002090000}"/>
    <cellStyle name="Procenta 2" xfId="2334" xr:uid="{00000000-0005-0000-0000-000003090000}"/>
    <cellStyle name="Procenta 2 2" xfId="2335" xr:uid="{00000000-0005-0000-0000-000004090000}"/>
    <cellStyle name="Procenta 3" xfId="2336" xr:uid="{00000000-0005-0000-0000-000005090000}"/>
    <cellStyle name="Propojená buňka" xfId="57" builtinId="24" customBuiltin="1"/>
    <cellStyle name="Propojená buňka 2" xfId="2337" xr:uid="{00000000-0005-0000-0000-000007090000}"/>
    <cellStyle name="Propojená buňka 2 2" xfId="2338" xr:uid="{00000000-0005-0000-0000-000008090000}"/>
    <cellStyle name="Propojená buňka 2 3" xfId="2339" xr:uid="{00000000-0005-0000-0000-000009090000}"/>
    <cellStyle name="Propojená buňka 2 4" xfId="2340" xr:uid="{00000000-0005-0000-0000-00000A090000}"/>
    <cellStyle name="Propojená buňka 2 5" xfId="2341" xr:uid="{00000000-0005-0000-0000-00000B090000}"/>
    <cellStyle name="Propojená buňka 2 6" xfId="2342" xr:uid="{00000000-0005-0000-0000-00000C090000}"/>
    <cellStyle name="Propojená buňka 2 7" xfId="2343" xr:uid="{00000000-0005-0000-0000-00000D090000}"/>
    <cellStyle name="Propojená buňka 2 8" xfId="2344" xr:uid="{00000000-0005-0000-0000-00000E090000}"/>
    <cellStyle name="Propojená buňka 3" xfId="2345" xr:uid="{00000000-0005-0000-0000-00000F090000}"/>
    <cellStyle name="Propojená buňka 3 2" xfId="2346" xr:uid="{00000000-0005-0000-0000-000010090000}"/>
    <cellStyle name="Propojená buňka 3 3" xfId="2347" xr:uid="{00000000-0005-0000-0000-000011090000}"/>
    <cellStyle name="Propojená buňka 3 4" xfId="2348" xr:uid="{00000000-0005-0000-0000-000012090000}"/>
    <cellStyle name="Propojená buňka 3 5" xfId="2349" xr:uid="{00000000-0005-0000-0000-000013090000}"/>
    <cellStyle name="Propojená buňka 3 6" xfId="2350" xr:uid="{00000000-0005-0000-0000-000014090000}"/>
    <cellStyle name="Propojená buňka 4" xfId="2351" xr:uid="{00000000-0005-0000-0000-000015090000}"/>
    <cellStyle name="Propojená buňka 4 2" xfId="2352" xr:uid="{00000000-0005-0000-0000-000016090000}"/>
    <cellStyle name="Propojená buňka 4 3" xfId="2353" xr:uid="{00000000-0005-0000-0000-000017090000}"/>
    <cellStyle name="Propojená buňka 4 4" xfId="2354" xr:uid="{00000000-0005-0000-0000-000018090000}"/>
    <cellStyle name="Propojená buňka 4 5" xfId="2355" xr:uid="{00000000-0005-0000-0000-000019090000}"/>
    <cellStyle name="Propojená buňka 4 6" xfId="2356" xr:uid="{00000000-0005-0000-0000-00001A090000}"/>
    <cellStyle name="R_price" xfId="58" xr:uid="{00000000-0005-0000-0000-00001B090000}"/>
    <cellStyle name="R_price_Turnikety" xfId="2357" xr:uid="{00000000-0005-0000-0000-00001C090000}"/>
    <cellStyle name="R_text" xfId="59" xr:uid="{00000000-0005-0000-0000-00001D090000}"/>
    <cellStyle name="R_text_Turnikety" xfId="2358" xr:uid="{00000000-0005-0000-0000-00001E090000}"/>
    <cellStyle name="RH1" xfId="60" xr:uid="{00000000-0005-0000-0000-00001F090000}"/>
    <cellStyle name="Shaded" xfId="2359" xr:uid="{00000000-0005-0000-0000-000020090000}"/>
    <cellStyle name="Shaded 2" xfId="2360" xr:uid="{00000000-0005-0000-0000-000021090000}"/>
    <cellStyle name="Shaded 3" xfId="2361" xr:uid="{00000000-0005-0000-0000-000022090000}"/>
    <cellStyle name="Skupina" xfId="2362" xr:uid="{00000000-0005-0000-0000-000023090000}"/>
    <cellStyle name="spec množství" xfId="2363" xr:uid="{00000000-0005-0000-0000-000024090000}"/>
    <cellStyle name="Specifikace" xfId="2364" xr:uid="{00000000-0005-0000-0000-000025090000}"/>
    <cellStyle name="Specifikace 2" xfId="2365" xr:uid="{00000000-0005-0000-0000-000026090000}"/>
    <cellStyle name="Specifikace 3" xfId="2366" xr:uid="{00000000-0005-0000-0000-000027090000}"/>
    <cellStyle name="Specifikace 4" xfId="2367" xr:uid="{00000000-0005-0000-0000-000028090000}"/>
    <cellStyle name="Spolu" xfId="61" xr:uid="{00000000-0005-0000-0000-000029090000}"/>
    <cellStyle name="Správně" xfId="62" builtinId="26" customBuiltin="1"/>
    <cellStyle name="Správně 2" xfId="2368" xr:uid="{00000000-0005-0000-0000-00002B090000}"/>
    <cellStyle name="Správně 2 2" xfId="2369" xr:uid="{00000000-0005-0000-0000-00002C090000}"/>
    <cellStyle name="Správně 2 3" xfId="2370" xr:uid="{00000000-0005-0000-0000-00002D090000}"/>
    <cellStyle name="Správně 2 4" xfId="2371" xr:uid="{00000000-0005-0000-0000-00002E090000}"/>
    <cellStyle name="Správně 2 5" xfId="2372" xr:uid="{00000000-0005-0000-0000-00002F090000}"/>
    <cellStyle name="Správně 2 6" xfId="2373" xr:uid="{00000000-0005-0000-0000-000030090000}"/>
    <cellStyle name="Správně 2 7" xfId="2374" xr:uid="{00000000-0005-0000-0000-000031090000}"/>
    <cellStyle name="Správně 2 8" xfId="2375" xr:uid="{00000000-0005-0000-0000-000032090000}"/>
    <cellStyle name="Správně 3" xfId="2376" xr:uid="{00000000-0005-0000-0000-000033090000}"/>
    <cellStyle name="Správně 3 2" xfId="2377" xr:uid="{00000000-0005-0000-0000-000034090000}"/>
    <cellStyle name="Správně 3 3" xfId="2378" xr:uid="{00000000-0005-0000-0000-000035090000}"/>
    <cellStyle name="Správně 3 4" xfId="2379" xr:uid="{00000000-0005-0000-0000-000036090000}"/>
    <cellStyle name="Správně 3 5" xfId="2380" xr:uid="{00000000-0005-0000-0000-000037090000}"/>
    <cellStyle name="Správně 3 6" xfId="2381" xr:uid="{00000000-0005-0000-0000-000038090000}"/>
    <cellStyle name="Správně 4" xfId="2382" xr:uid="{00000000-0005-0000-0000-000039090000}"/>
    <cellStyle name="Správně 4 2" xfId="2383" xr:uid="{00000000-0005-0000-0000-00003A090000}"/>
    <cellStyle name="Správně 4 3" xfId="2384" xr:uid="{00000000-0005-0000-0000-00003B090000}"/>
    <cellStyle name="Správně 4 4" xfId="2385" xr:uid="{00000000-0005-0000-0000-00003C090000}"/>
    <cellStyle name="Správně 4 5" xfId="2386" xr:uid="{00000000-0005-0000-0000-00003D090000}"/>
    <cellStyle name="Správně 4 6" xfId="2387" xr:uid="{00000000-0005-0000-0000-00003E090000}"/>
    <cellStyle name="Standaard_Blad1_3" xfId="2388" xr:uid="{00000000-0005-0000-0000-00003F090000}"/>
    <cellStyle name="Standard_aktuell" xfId="2389" xr:uid="{00000000-0005-0000-0000-000040090000}"/>
    <cellStyle name="standardní-Courier12" xfId="2390" xr:uid="{00000000-0005-0000-0000-000041090000}"/>
    <cellStyle name="standardní-podtržený" xfId="2391" xr:uid="{00000000-0005-0000-0000-000042090000}"/>
    <cellStyle name="standardní-podtržený-šikmý" xfId="2392" xr:uid="{00000000-0005-0000-0000-000043090000}"/>
    <cellStyle name="standardní-tučně" xfId="2393" xr:uid="{00000000-0005-0000-0000-000044090000}"/>
    <cellStyle name="standard-podtr" xfId="2394" xr:uid="{00000000-0005-0000-0000-000045090000}"/>
    <cellStyle name="standard-podtr/tučně" xfId="2395" xr:uid="{00000000-0005-0000-0000-000046090000}"/>
    <cellStyle name="Stín+tučně" xfId="2396" xr:uid="{00000000-0005-0000-0000-000047090000}"/>
    <cellStyle name="Stín+tučně+velké písmo" xfId="2397" xr:uid="{00000000-0005-0000-0000-000048090000}"/>
    <cellStyle name="Styl 1" xfId="63" xr:uid="{00000000-0005-0000-0000-000049090000}"/>
    <cellStyle name="Styl 1 2" xfId="2398" xr:uid="{00000000-0005-0000-0000-00004A090000}"/>
    <cellStyle name="Styl 1 2 2" xfId="2399" xr:uid="{00000000-0005-0000-0000-00004B090000}"/>
    <cellStyle name="Styl 1 3" xfId="2400" xr:uid="{00000000-0005-0000-0000-00004C090000}"/>
    <cellStyle name="Styl 1 4" xfId="2401" xr:uid="{00000000-0005-0000-0000-00004D090000}"/>
    <cellStyle name="Styl 1 5" xfId="2402" xr:uid="{00000000-0005-0000-0000-00004E090000}"/>
    <cellStyle name="Styl 1_rozp_YAZZ_výběr_konec" xfId="2403" xr:uid="{00000000-0005-0000-0000-00004F090000}"/>
    <cellStyle name="Styl 2" xfId="2404" xr:uid="{00000000-0005-0000-0000-000050090000}"/>
    <cellStyle name="Styl 3" xfId="2405" xr:uid="{00000000-0005-0000-0000-000051090000}"/>
    <cellStyle name="Sum" xfId="2406" xr:uid="{00000000-0005-0000-0000-000052090000}"/>
    <cellStyle name="Sum %of HV" xfId="2407" xr:uid="{00000000-0005-0000-0000-000053090000}"/>
    <cellStyle name="Sum %of HV 2" xfId="2408" xr:uid="{00000000-0005-0000-0000-000054090000}"/>
    <cellStyle name="Sum %of HV 3" xfId="2409" xr:uid="{00000000-0005-0000-0000-000055090000}"/>
    <cellStyle name="Sum 2" xfId="2410" xr:uid="{00000000-0005-0000-0000-000056090000}"/>
    <cellStyle name="Sum 3" xfId="2411" xr:uid="{00000000-0005-0000-0000-000057090000}"/>
    <cellStyle name="Špatně" xfId="42" builtinId="27" customBuiltin="1"/>
    <cellStyle name="tabulka cenník" xfId="2412" xr:uid="{00000000-0005-0000-0000-000058090000}"/>
    <cellStyle name="text" xfId="2413" xr:uid="{00000000-0005-0000-0000-000059090000}"/>
    <cellStyle name="Text upozornění" xfId="64" builtinId="11" customBuiltin="1"/>
    <cellStyle name="Text upozornění 2" xfId="2414" xr:uid="{00000000-0005-0000-0000-00005B090000}"/>
    <cellStyle name="Text upozornění 2 2" xfId="2415" xr:uid="{00000000-0005-0000-0000-00005C090000}"/>
    <cellStyle name="Text upozornění 2 3" xfId="2416" xr:uid="{00000000-0005-0000-0000-00005D090000}"/>
    <cellStyle name="Text upozornění 2 4" xfId="2417" xr:uid="{00000000-0005-0000-0000-00005E090000}"/>
    <cellStyle name="Text upozornění 2 5" xfId="2418" xr:uid="{00000000-0005-0000-0000-00005F090000}"/>
    <cellStyle name="Text upozornění 2 6" xfId="2419" xr:uid="{00000000-0005-0000-0000-000060090000}"/>
    <cellStyle name="Text upozornění 2 7" xfId="2420" xr:uid="{00000000-0005-0000-0000-000061090000}"/>
    <cellStyle name="Text upozornění 2 8" xfId="2421" xr:uid="{00000000-0005-0000-0000-000062090000}"/>
    <cellStyle name="Text upozornění 3" xfId="2422" xr:uid="{00000000-0005-0000-0000-000063090000}"/>
    <cellStyle name="Text upozornění 3 2" xfId="2423" xr:uid="{00000000-0005-0000-0000-000064090000}"/>
    <cellStyle name="Text upozornění 3 3" xfId="2424" xr:uid="{00000000-0005-0000-0000-000065090000}"/>
    <cellStyle name="Text upozornění 3 4" xfId="2425" xr:uid="{00000000-0005-0000-0000-000066090000}"/>
    <cellStyle name="Text upozornění 3 5" xfId="2426" xr:uid="{00000000-0005-0000-0000-000067090000}"/>
    <cellStyle name="Text upozornění 3 6" xfId="2427" xr:uid="{00000000-0005-0000-0000-000068090000}"/>
    <cellStyle name="Text upozornění 4" xfId="2428" xr:uid="{00000000-0005-0000-0000-000069090000}"/>
    <cellStyle name="Text upozornění 4 2" xfId="2429" xr:uid="{00000000-0005-0000-0000-00006A090000}"/>
    <cellStyle name="Text upozornění 4 3" xfId="2430" xr:uid="{00000000-0005-0000-0000-00006B090000}"/>
    <cellStyle name="Text upozornění 4 4" xfId="2431" xr:uid="{00000000-0005-0000-0000-00006C090000}"/>
    <cellStyle name="Text upozornění 4 5" xfId="2432" xr:uid="{00000000-0005-0000-0000-00006D090000}"/>
    <cellStyle name="Text upozornění 4 6" xfId="2433" xr:uid="{00000000-0005-0000-0000-00006E090000}"/>
    <cellStyle name="Text upozornenia" xfId="65" xr:uid="{00000000-0005-0000-0000-00006F090000}"/>
    <cellStyle name="Thousands (0)" xfId="2434" xr:uid="{00000000-0005-0000-0000-000070090000}"/>
    <cellStyle name="Thousands (0) 2" xfId="2435" xr:uid="{00000000-0005-0000-0000-000071090000}"/>
    <cellStyle name="Thousands (0) 3" xfId="2436" xr:uid="{00000000-0005-0000-0000-000072090000}"/>
    <cellStyle name="Thousands (1)" xfId="2437" xr:uid="{00000000-0005-0000-0000-000073090000}"/>
    <cellStyle name="Thousands (1) 2" xfId="2438" xr:uid="{00000000-0005-0000-0000-000074090000}"/>
    <cellStyle name="Thousands (1) 3" xfId="2439" xr:uid="{00000000-0005-0000-0000-000075090000}"/>
    <cellStyle name="time" xfId="2440" xr:uid="{00000000-0005-0000-0000-000076090000}"/>
    <cellStyle name="time 2" xfId="2441" xr:uid="{00000000-0005-0000-0000-000077090000}"/>
    <cellStyle name="time 2 2" xfId="2442" xr:uid="{00000000-0005-0000-0000-000078090000}"/>
    <cellStyle name="time 2 3" xfId="2443" xr:uid="{00000000-0005-0000-0000-000079090000}"/>
    <cellStyle name="time 2 4" xfId="2444" xr:uid="{00000000-0005-0000-0000-00007A090000}"/>
    <cellStyle name="time 2 5" xfId="2445" xr:uid="{00000000-0005-0000-0000-00007B090000}"/>
    <cellStyle name="time 2 6" xfId="2446" xr:uid="{00000000-0005-0000-0000-00007C090000}"/>
    <cellStyle name="time 3" xfId="2447" xr:uid="{00000000-0005-0000-0000-00007D090000}"/>
    <cellStyle name="time 3 2" xfId="2448" xr:uid="{00000000-0005-0000-0000-00007E090000}"/>
    <cellStyle name="time 3 3" xfId="2449" xr:uid="{00000000-0005-0000-0000-00007F090000}"/>
    <cellStyle name="time 3 4" xfId="2450" xr:uid="{00000000-0005-0000-0000-000080090000}"/>
    <cellStyle name="time 3 5" xfId="2451" xr:uid="{00000000-0005-0000-0000-000081090000}"/>
    <cellStyle name="time 3 6" xfId="2452" xr:uid="{00000000-0005-0000-0000-000082090000}"/>
    <cellStyle name="Titul" xfId="66" xr:uid="{00000000-0005-0000-0000-000083090000}"/>
    <cellStyle name="Total" xfId="2453" xr:uid="{00000000-0005-0000-0000-000084090000}"/>
    <cellStyle name="Total 2" xfId="2454" xr:uid="{00000000-0005-0000-0000-000085090000}"/>
    <cellStyle name="Total 3" xfId="2455" xr:uid="{00000000-0005-0000-0000-000086090000}"/>
    <cellStyle name="Tučně" xfId="2456" xr:uid="{00000000-0005-0000-0000-000087090000}"/>
    <cellStyle name="TYP ŘÁDKU_2" xfId="2457" xr:uid="{00000000-0005-0000-0000-000088090000}"/>
    <cellStyle name="Underline 2" xfId="2458" xr:uid="{00000000-0005-0000-0000-000089090000}"/>
    <cellStyle name="Underline 2 2" xfId="2459" xr:uid="{00000000-0005-0000-0000-00008A090000}"/>
    <cellStyle name="Underline 2 3" xfId="2460" xr:uid="{00000000-0005-0000-0000-00008B090000}"/>
    <cellStyle name="Vstup" xfId="67" builtinId="20" customBuiltin="1"/>
    <cellStyle name="Vstup 2" xfId="2461" xr:uid="{00000000-0005-0000-0000-00008D090000}"/>
    <cellStyle name="Vstup 2 2" xfId="2462" xr:uid="{00000000-0005-0000-0000-00008E090000}"/>
    <cellStyle name="Vstup 2 3" xfId="2463" xr:uid="{00000000-0005-0000-0000-00008F090000}"/>
    <cellStyle name="Vstup 2 4" xfId="2464" xr:uid="{00000000-0005-0000-0000-000090090000}"/>
    <cellStyle name="Vstup 2 5" xfId="2465" xr:uid="{00000000-0005-0000-0000-000091090000}"/>
    <cellStyle name="Vstup 2 6" xfId="2466" xr:uid="{00000000-0005-0000-0000-000092090000}"/>
    <cellStyle name="Vstup 2 7" xfId="2467" xr:uid="{00000000-0005-0000-0000-000093090000}"/>
    <cellStyle name="Vstup 2 8" xfId="2468" xr:uid="{00000000-0005-0000-0000-000094090000}"/>
    <cellStyle name="Vstup 3" xfId="2469" xr:uid="{00000000-0005-0000-0000-000095090000}"/>
    <cellStyle name="Vstup 3 2" xfId="2470" xr:uid="{00000000-0005-0000-0000-000096090000}"/>
    <cellStyle name="Vstup 3 3" xfId="2471" xr:uid="{00000000-0005-0000-0000-000097090000}"/>
    <cellStyle name="Vstup 3 4" xfId="2472" xr:uid="{00000000-0005-0000-0000-000098090000}"/>
    <cellStyle name="Vstup 3 5" xfId="2473" xr:uid="{00000000-0005-0000-0000-000099090000}"/>
    <cellStyle name="Vstup 3 6" xfId="2474" xr:uid="{00000000-0005-0000-0000-00009A090000}"/>
    <cellStyle name="Vstup 4" xfId="2475" xr:uid="{00000000-0005-0000-0000-00009B090000}"/>
    <cellStyle name="Vstup 4 2" xfId="2476" xr:uid="{00000000-0005-0000-0000-00009C090000}"/>
    <cellStyle name="Vstup 4 3" xfId="2477" xr:uid="{00000000-0005-0000-0000-00009D090000}"/>
    <cellStyle name="Vstup 4 4" xfId="2478" xr:uid="{00000000-0005-0000-0000-00009E090000}"/>
    <cellStyle name="Vstup 4 5" xfId="2479" xr:uid="{00000000-0005-0000-0000-00009F090000}"/>
    <cellStyle name="Vstup 4 6" xfId="2480" xr:uid="{00000000-0005-0000-0000-0000A0090000}"/>
    <cellStyle name="VykazPolozka" xfId="2481" xr:uid="{00000000-0005-0000-0000-0000A1090000}"/>
    <cellStyle name="VykazVzorec" xfId="2482" xr:uid="{00000000-0005-0000-0000-0000A2090000}"/>
    <cellStyle name="Výpočet" xfId="68" builtinId="22" customBuiltin="1"/>
    <cellStyle name="Výpočet 2" xfId="2483" xr:uid="{00000000-0005-0000-0000-0000A4090000}"/>
    <cellStyle name="Výpočet 2 2" xfId="2484" xr:uid="{00000000-0005-0000-0000-0000A5090000}"/>
    <cellStyle name="Výpočet 2 3" xfId="2485" xr:uid="{00000000-0005-0000-0000-0000A6090000}"/>
    <cellStyle name="Výpočet 2 4" xfId="2486" xr:uid="{00000000-0005-0000-0000-0000A7090000}"/>
    <cellStyle name="Výpočet 2 5" xfId="2487" xr:uid="{00000000-0005-0000-0000-0000A8090000}"/>
    <cellStyle name="Výpočet 2 6" xfId="2488" xr:uid="{00000000-0005-0000-0000-0000A9090000}"/>
    <cellStyle name="Výpočet 2 7" xfId="2489" xr:uid="{00000000-0005-0000-0000-0000AA090000}"/>
    <cellStyle name="Výpočet 2 8" xfId="2490" xr:uid="{00000000-0005-0000-0000-0000AB090000}"/>
    <cellStyle name="Výpočet 3" xfId="2491" xr:uid="{00000000-0005-0000-0000-0000AC090000}"/>
    <cellStyle name="Výpočet 3 2" xfId="2492" xr:uid="{00000000-0005-0000-0000-0000AD090000}"/>
    <cellStyle name="Výpočet 3 3" xfId="2493" xr:uid="{00000000-0005-0000-0000-0000AE090000}"/>
    <cellStyle name="Výpočet 3 4" xfId="2494" xr:uid="{00000000-0005-0000-0000-0000AF090000}"/>
    <cellStyle name="Výpočet 3 5" xfId="2495" xr:uid="{00000000-0005-0000-0000-0000B0090000}"/>
    <cellStyle name="Výpočet 3 6" xfId="2496" xr:uid="{00000000-0005-0000-0000-0000B1090000}"/>
    <cellStyle name="Výpočet 4" xfId="2497" xr:uid="{00000000-0005-0000-0000-0000B2090000}"/>
    <cellStyle name="Výpočet 4 2" xfId="2498" xr:uid="{00000000-0005-0000-0000-0000B3090000}"/>
    <cellStyle name="Výpočet 4 3" xfId="2499" xr:uid="{00000000-0005-0000-0000-0000B4090000}"/>
    <cellStyle name="Výpočet 4 4" xfId="2500" xr:uid="{00000000-0005-0000-0000-0000B5090000}"/>
    <cellStyle name="Výpočet 4 5" xfId="2501" xr:uid="{00000000-0005-0000-0000-0000B6090000}"/>
    <cellStyle name="Výpočet 4 6" xfId="2502" xr:uid="{00000000-0005-0000-0000-0000B7090000}"/>
    <cellStyle name="Výstup" xfId="69" builtinId="21" customBuiltin="1"/>
    <cellStyle name="Výstup 2" xfId="2503" xr:uid="{00000000-0005-0000-0000-0000B9090000}"/>
    <cellStyle name="Výstup 2 2" xfId="2504" xr:uid="{00000000-0005-0000-0000-0000BA090000}"/>
    <cellStyle name="Výstup 2 3" xfId="2505" xr:uid="{00000000-0005-0000-0000-0000BB090000}"/>
    <cellStyle name="Výstup 2 4" xfId="2506" xr:uid="{00000000-0005-0000-0000-0000BC090000}"/>
    <cellStyle name="Výstup 2 5" xfId="2507" xr:uid="{00000000-0005-0000-0000-0000BD090000}"/>
    <cellStyle name="Výstup 2 6" xfId="2508" xr:uid="{00000000-0005-0000-0000-0000BE090000}"/>
    <cellStyle name="Výstup 2 7" xfId="2509" xr:uid="{00000000-0005-0000-0000-0000BF090000}"/>
    <cellStyle name="Výstup 2 8" xfId="2510" xr:uid="{00000000-0005-0000-0000-0000C0090000}"/>
    <cellStyle name="Výstup 3" xfId="2511" xr:uid="{00000000-0005-0000-0000-0000C1090000}"/>
    <cellStyle name="Výstup 3 2" xfId="2512" xr:uid="{00000000-0005-0000-0000-0000C2090000}"/>
    <cellStyle name="Výstup 3 3" xfId="2513" xr:uid="{00000000-0005-0000-0000-0000C3090000}"/>
    <cellStyle name="Výstup 3 4" xfId="2514" xr:uid="{00000000-0005-0000-0000-0000C4090000}"/>
    <cellStyle name="Výstup 3 5" xfId="2515" xr:uid="{00000000-0005-0000-0000-0000C5090000}"/>
    <cellStyle name="Výstup 3 6" xfId="2516" xr:uid="{00000000-0005-0000-0000-0000C6090000}"/>
    <cellStyle name="Výstup 4" xfId="2517" xr:uid="{00000000-0005-0000-0000-0000C7090000}"/>
    <cellStyle name="Výstup 4 2" xfId="2518" xr:uid="{00000000-0005-0000-0000-0000C8090000}"/>
    <cellStyle name="Výstup 4 3" xfId="2519" xr:uid="{00000000-0005-0000-0000-0000C9090000}"/>
    <cellStyle name="Výstup 4 4" xfId="2520" xr:uid="{00000000-0005-0000-0000-0000CA090000}"/>
    <cellStyle name="Výstup 4 5" xfId="2521" xr:uid="{00000000-0005-0000-0000-0000CB090000}"/>
    <cellStyle name="Výstup 4 6" xfId="2522" xr:uid="{00000000-0005-0000-0000-0000CC090000}"/>
    <cellStyle name="Vysvětlující text" xfId="70" builtinId="53" customBuiltin="1"/>
    <cellStyle name="Vysvětlující text 2" xfId="2523" xr:uid="{00000000-0005-0000-0000-0000CE090000}"/>
    <cellStyle name="Vysvětlující text 2 2" xfId="2524" xr:uid="{00000000-0005-0000-0000-0000CF090000}"/>
    <cellStyle name="Vysvětlující text 2 3" xfId="2525" xr:uid="{00000000-0005-0000-0000-0000D0090000}"/>
    <cellStyle name="Vysvětlující text 2 4" xfId="2526" xr:uid="{00000000-0005-0000-0000-0000D1090000}"/>
    <cellStyle name="Vysvětlující text 2 5" xfId="2527" xr:uid="{00000000-0005-0000-0000-0000D2090000}"/>
    <cellStyle name="Vysvětlující text 2 6" xfId="2528" xr:uid="{00000000-0005-0000-0000-0000D3090000}"/>
    <cellStyle name="Vysvětlující text 2 7" xfId="2529" xr:uid="{00000000-0005-0000-0000-0000D4090000}"/>
    <cellStyle name="Vysvětlující text 2 8" xfId="2530" xr:uid="{00000000-0005-0000-0000-0000D5090000}"/>
    <cellStyle name="Vysvětlující text 3" xfId="2531" xr:uid="{00000000-0005-0000-0000-0000D6090000}"/>
    <cellStyle name="Vysvětlující text 3 2" xfId="2532" xr:uid="{00000000-0005-0000-0000-0000D7090000}"/>
    <cellStyle name="Vysvětlující text 3 3" xfId="2533" xr:uid="{00000000-0005-0000-0000-0000D8090000}"/>
    <cellStyle name="Vysvětlující text 3 4" xfId="2534" xr:uid="{00000000-0005-0000-0000-0000D9090000}"/>
    <cellStyle name="Vysvětlující text 3 5" xfId="2535" xr:uid="{00000000-0005-0000-0000-0000DA090000}"/>
    <cellStyle name="Vysvětlující text 3 6" xfId="2536" xr:uid="{00000000-0005-0000-0000-0000DB090000}"/>
    <cellStyle name="Vysvětlující text 4" xfId="2537" xr:uid="{00000000-0005-0000-0000-0000DC090000}"/>
    <cellStyle name="Vysvětlující text 4 2" xfId="2538" xr:uid="{00000000-0005-0000-0000-0000DD090000}"/>
    <cellStyle name="Vysvětlující text 4 3" xfId="2539" xr:uid="{00000000-0005-0000-0000-0000DE090000}"/>
    <cellStyle name="Vysvětlující text 4 4" xfId="2540" xr:uid="{00000000-0005-0000-0000-0000DF090000}"/>
    <cellStyle name="Vysvětlující text 4 5" xfId="2541" xr:uid="{00000000-0005-0000-0000-0000E0090000}"/>
    <cellStyle name="Vysvětlující text 4 6" xfId="2542" xr:uid="{00000000-0005-0000-0000-0000E1090000}"/>
    <cellStyle name="Vysvetľujúci text" xfId="71" xr:uid="{00000000-0005-0000-0000-0000E2090000}"/>
    <cellStyle name="Währung [0]_Tabelle1" xfId="2543" xr:uid="{00000000-0005-0000-0000-0000E3090000}"/>
    <cellStyle name="Währung_Tabelle1" xfId="2544" xr:uid="{00000000-0005-0000-0000-0000E4090000}"/>
    <cellStyle name="Walutowy [0]_laroux" xfId="2545" xr:uid="{00000000-0005-0000-0000-0000E5090000}"/>
    <cellStyle name="Walutowy_laroux" xfId="2546" xr:uid="{00000000-0005-0000-0000-0000E6090000}"/>
    <cellStyle name="Year" xfId="2547" xr:uid="{00000000-0005-0000-0000-0000E7090000}"/>
    <cellStyle name="Year 2" xfId="2548" xr:uid="{00000000-0005-0000-0000-0000E8090000}"/>
    <cellStyle name="Year 3" xfId="2549" xr:uid="{00000000-0005-0000-0000-0000E9090000}"/>
    <cellStyle name="základní" xfId="2550" xr:uid="{00000000-0005-0000-0000-0000EA090000}"/>
    <cellStyle name="zbozi_p" xfId="2551" xr:uid="{00000000-0005-0000-0000-0000EB090000}"/>
    <cellStyle name="Zlá" xfId="72" xr:uid="{00000000-0005-0000-0000-0000EC090000}"/>
    <cellStyle name="Zvýraznění 1" xfId="73" builtinId="29" customBuiltin="1"/>
    <cellStyle name="Zvýraznění 1 2" xfId="2552" xr:uid="{00000000-0005-0000-0000-0000EE090000}"/>
    <cellStyle name="Zvýraznění 1 2 2" xfId="2553" xr:uid="{00000000-0005-0000-0000-0000EF090000}"/>
    <cellStyle name="Zvýraznění 1 2 3" xfId="2554" xr:uid="{00000000-0005-0000-0000-0000F0090000}"/>
    <cellStyle name="Zvýraznění 1 2 4" xfId="2555" xr:uid="{00000000-0005-0000-0000-0000F1090000}"/>
    <cellStyle name="Zvýraznění 1 2 5" xfId="2556" xr:uid="{00000000-0005-0000-0000-0000F2090000}"/>
    <cellStyle name="Zvýraznění 1 2 6" xfId="2557" xr:uid="{00000000-0005-0000-0000-0000F3090000}"/>
    <cellStyle name="Zvýraznění 1 2 7" xfId="2558" xr:uid="{00000000-0005-0000-0000-0000F4090000}"/>
    <cellStyle name="Zvýraznění 1 2 8" xfId="2559" xr:uid="{00000000-0005-0000-0000-0000F5090000}"/>
    <cellStyle name="Zvýraznění 1 3" xfId="2560" xr:uid="{00000000-0005-0000-0000-0000F6090000}"/>
    <cellStyle name="Zvýraznění 1 3 2" xfId="2561" xr:uid="{00000000-0005-0000-0000-0000F7090000}"/>
    <cellStyle name="Zvýraznění 1 3 3" xfId="2562" xr:uid="{00000000-0005-0000-0000-0000F8090000}"/>
    <cellStyle name="Zvýraznění 1 3 4" xfId="2563" xr:uid="{00000000-0005-0000-0000-0000F9090000}"/>
    <cellStyle name="Zvýraznění 1 3 5" xfId="2564" xr:uid="{00000000-0005-0000-0000-0000FA090000}"/>
    <cellStyle name="Zvýraznění 1 3 6" xfId="2565" xr:uid="{00000000-0005-0000-0000-0000FB090000}"/>
    <cellStyle name="Zvýraznění 1 4" xfId="2566" xr:uid="{00000000-0005-0000-0000-0000FC090000}"/>
    <cellStyle name="Zvýraznění 1 4 2" xfId="2567" xr:uid="{00000000-0005-0000-0000-0000FD090000}"/>
    <cellStyle name="Zvýraznění 1 4 3" xfId="2568" xr:uid="{00000000-0005-0000-0000-0000FE090000}"/>
    <cellStyle name="Zvýraznění 1 4 4" xfId="2569" xr:uid="{00000000-0005-0000-0000-0000FF090000}"/>
    <cellStyle name="Zvýraznění 1 4 5" xfId="2570" xr:uid="{00000000-0005-0000-0000-0000000A0000}"/>
    <cellStyle name="Zvýraznění 1 4 6" xfId="2571" xr:uid="{00000000-0005-0000-0000-0000010A0000}"/>
    <cellStyle name="Zvýraznění 2" xfId="74" builtinId="33" customBuiltin="1"/>
    <cellStyle name="Zvýraznění 2 2" xfId="2572" xr:uid="{00000000-0005-0000-0000-0000030A0000}"/>
    <cellStyle name="Zvýraznění 2 2 2" xfId="2573" xr:uid="{00000000-0005-0000-0000-0000040A0000}"/>
    <cellStyle name="Zvýraznění 2 2 3" xfId="2574" xr:uid="{00000000-0005-0000-0000-0000050A0000}"/>
    <cellStyle name="Zvýraznění 2 2 4" xfId="2575" xr:uid="{00000000-0005-0000-0000-0000060A0000}"/>
    <cellStyle name="Zvýraznění 2 2 5" xfId="2576" xr:uid="{00000000-0005-0000-0000-0000070A0000}"/>
    <cellStyle name="Zvýraznění 2 2 6" xfId="2577" xr:uid="{00000000-0005-0000-0000-0000080A0000}"/>
    <cellStyle name="Zvýraznění 2 2 7" xfId="2578" xr:uid="{00000000-0005-0000-0000-0000090A0000}"/>
    <cellStyle name="Zvýraznění 2 2 8" xfId="2579" xr:uid="{00000000-0005-0000-0000-00000A0A0000}"/>
    <cellStyle name="Zvýraznění 2 3" xfId="2580" xr:uid="{00000000-0005-0000-0000-00000B0A0000}"/>
    <cellStyle name="Zvýraznění 2 3 2" xfId="2581" xr:uid="{00000000-0005-0000-0000-00000C0A0000}"/>
    <cellStyle name="Zvýraznění 2 3 3" xfId="2582" xr:uid="{00000000-0005-0000-0000-00000D0A0000}"/>
    <cellStyle name="Zvýraznění 2 3 4" xfId="2583" xr:uid="{00000000-0005-0000-0000-00000E0A0000}"/>
    <cellStyle name="Zvýraznění 2 3 5" xfId="2584" xr:uid="{00000000-0005-0000-0000-00000F0A0000}"/>
    <cellStyle name="Zvýraznění 2 3 6" xfId="2585" xr:uid="{00000000-0005-0000-0000-0000100A0000}"/>
    <cellStyle name="Zvýraznění 2 4" xfId="2586" xr:uid="{00000000-0005-0000-0000-0000110A0000}"/>
    <cellStyle name="Zvýraznění 2 4 2" xfId="2587" xr:uid="{00000000-0005-0000-0000-0000120A0000}"/>
    <cellStyle name="Zvýraznění 2 4 3" xfId="2588" xr:uid="{00000000-0005-0000-0000-0000130A0000}"/>
    <cellStyle name="Zvýraznění 2 4 4" xfId="2589" xr:uid="{00000000-0005-0000-0000-0000140A0000}"/>
    <cellStyle name="Zvýraznění 2 4 5" xfId="2590" xr:uid="{00000000-0005-0000-0000-0000150A0000}"/>
    <cellStyle name="Zvýraznění 2 4 6" xfId="2591" xr:uid="{00000000-0005-0000-0000-0000160A0000}"/>
    <cellStyle name="Zvýraznění 3" xfId="75" builtinId="37" customBuiltin="1"/>
    <cellStyle name="Zvýraznění 3 2" xfId="2592" xr:uid="{00000000-0005-0000-0000-0000180A0000}"/>
    <cellStyle name="Zvýraznění 3 2 2" xfId="2593" xr:uid="{00000000-0005-0000-0000-0000190A0000}"/>
    <cellStyle name="Zvýraznění 3 2 3" xfId="2594" xr:uid="{00000000-0005-0000-0000-00001A0A0000}"/>
    <cellStyle name="Zvýraznění 3 2 4" xfId="2595" xr:uid="{00000000-0005-0000-0000-00001B0A0000}"/>
    <cellStyle name="Zvýraznění 3 2 5" xfId="2596" xr:uid="{00000000-0005-0000-0000-00001C0A0000}"/>
    <cellStyle name="Zvýraznění 3 2 6" xfId="2597" xr:uid="{00000000-0005-0000-0000-00001D0A0000}"/>
    <cellStyle name="Zvýraznění 3 2 7" xfId="2598" xr:uid="{00000000-0005-0000-0000-00001E0A0000}"/>
    <cellStyle name="Zvýraznění 3 2 8" xfId="2599" xr:uid="{00000000-0005-0000-0000-00001F0A0000}"/>
    <cellStyle name="Zvýraznění 3 3" xfId="2600" xr:uid="{00000000-0005-0000-0000-0000200A0000}"/>
    <cellStyle name="Zvýraznění 3 3 2" xfId="2601" xr:uid="{00000000-0005-0000-0000-0000210A0000}"/>
    <cellStyle name="Zvýraznění 3 3 3" xfId="2602" xr:uid="{00000000-0005-0000-0000-0000220A0000}"/>
    <cellStyle name="Zvýraznění 3 3 4" xfId="2603" xr:uid="{00000000-0005-0000-0000-0000230A0000}"/>
    <cellStyle name="Zvýraznění 3 3 5" xfId="2604" xr:uid="{00000000-0005-0000-0000-0000240A0000}"/>
    <cellStyle name="Zvýraznění 3 3 6" xfId="2605" xr:uid="{00000000-0005-0000-0000-0000250A0000}"/>
    <cellStyle name="Zvýraznění 3 4" xfId="2606" xr:uid="{00000000-0005-0000-0000-0000260A0000}"/>
    <cellStyle name="Zvýraznění 3 4 2" xfId="2607" xr:uid="{00000000-0005-0000-0000-0000270A0000}"/>
    <cellStyle name="Zvýraznění 3 4 3" xfId="2608" xr:uid="{00000000-0005-0000-0000-0000280A0000}"/>
    <cellStyle name="Zvýraznění 3 4 4" xfId="2609" xr:uid="{00000000-0005-0000-0000-0000290A0000}"/>
    <cellStyle name="Zvýraznění 3 4 5" xfId="2610" xr:uid="{00000000-0005-0000-0000-00002A0A0000}"/>
    <cellStyle name="Zvýraznění 3 4 6" xfId="2611" xr:uid="{00000000-0005-0000-0000-00002B0A0000}"/>
    <cellStyle name="Zvýraznění 4" xfId="76" builtinId="41" customBuiltin="1"/>
    <cellStyle name="Zvýraznění 4 2" xfId="2612" xr:uid="{00000000-0005-0000-0000-00002D0A0000}"/>
    <cellStyle name="Zvýraznění 4 2 2" xfId="2613" xr:uid="{00000000-0005-0000-0000-00002E0A0000}"/>
    <cellStyle name="Zvýraznění 4 2 3" xfId="2614" xr:uid="{00000000-0005-0000-0000-00002F0A0000}"/>
    <cellStyle name="Zvýraznění 4 2 4" xfId="2615" xr:uid="{00000000-0005-0000-0000-0000300A0000}"/>
    <cellStyle name="Zvýraznění 4 2 5" xfId="2616" xr:uid="{00000000-0005-0000-0000-0000310A0000}"/>
    <cellStyle name="Zvýraznění 4 2 6" xfId="2617" xr:uid="{00000000-0005-0000-0000-0000320A0000}"/>
    <cellStyle name="Zvýraznění 4 2 7" xfId="2618" xr:uid="{00000000-0005-0000-0000-0000330A0000}"/>
    <cellStyle name="Zvýraznění 4 2 8" xfId="2619" xr:uid="{00000000-0005-0000-0000-0000340A0000}"/>
    <cellStyle name="Zvýraznění 4 3" xfId="2620" xr:uid="{00000000-0005-0000-0000-0000350A0000}"/>
    <cellStyle name="Zvýraznění 4 3 2" xfId="2621" xr:uid="{00000000-0005-0000-0000-0000360A0000}"/>
    <cellStyle name="Zvýraznění 4 3 3" xfId="2622" xr:uid="{00000000-0005-0000-0000-0000370A0000}"/>
    <cellStyle name="Zvýraznění 4 3 4" xfId="2623" xr:uid="{00000000-0005-0000-0000-0000380A0000}"/>
    <cellStyle name="Zvýraznění 4 3 5" xfId="2624" xr:uid="{00000000-0005-0000-0000-0000390A0000}"/>
    <cellStyle name="Zvýraznění 4 3 6" xfId="2625" xr:uid="{00000000-0005-0000-0000-00003A0A0000}"/>
    <cellStyle name="Zvýraznění 4 4" xfId="2626" xr:uid="{00000000-0005-0000-0000-00003B0A0000}"/>
    <cellStyle name="Zvýraznění 4 4 2" xfId="2627" xr:uid="{00000000-0005-0000-0000-00003C0A0000}"/>
    <cellStyle name="Zvýraznění 4 4 3" xfId="2628" xr:uid="{00000000-0005-0000-0000-00003D0A0000}"/>
    <cellStyle name="Zvýraznění 4 4 4" xfId="2629" xr:uid="{00000000-0005-0000-0000-00003E0A0000}"/>
    <cellStyle name="Zvýraznění 4 4 5" xfId="2630" xr:uid="{00000000-0005-0000-0000-00003F0A0000}"/>
    <cellStyle name="Zvýraznění 4 4 6" xfId="2631" xr:uid="{00000000-0005-0000-0000-0000400A0000}"/>
    <cellStyle name="Zvýraznění 5" xfId="77" builtinId="45" customBuiltin="1"/>
    <cellStyle name="Zvýraznění 5 2" xfId="2632" xr:uid="{00000000-0005-0000-0000-0000420A0000}"/>
    <cellStyle name="Zvýraznění 5 2 2" xfId="2633" xr:uid="{00000000-0005-0000-0000-0000430A0000}"/>
    <cellStyle name="Zvýraznění 5 2 3" xfId="2634" xr:uid="{00000000-0005-0000-0000-0000440A0000}"/>
    <cellStyle name="Zvýraznění 5 2 4" xfId="2635" xr:uid="{00000000-0005-0000-0000-0000450A0000}"/>
    <cellStyle name="Zvýraznění 5 2 5" xfId="2636" xr:uid="{00000000-0005-0000-0000-0000460A0000}"/>
    <cellStyle name="Zvýraznění 5 2 6" xfId="2637" xr:uid="{00000000-0005-0000-0000-0000470A0000}"/>
    <cellStyle name="Zvýraznění 5 2 7" xfId="2638" xr:uid="{00000000-0005-0000-0000-0000480A0000}"/>
    <cellStyle name="Zvýraznění 5 2 8" xfId="2639" xr:uid="{00000000-0005-0000-0000-0000490A0000}"/>
    <cellStyle name="Zvýraznění 5 3" xfId="2640" xr:uid="{00000000-0005-0000-0000-00004A0A0000}"/>
    <cellStyle name="Zvýraznění 5 3 2" xfId="2641" xr:uid="{00000000-0005-0000-0000-00004B0A0000}"/>
    <cellStyle name="Zvýraznění 5 3 3" xfId="2642" xr:uid="{00000000-0005-0000-0000-00004C0A0000}"/>
    <cellStyle name="Zvýraznění 5 3 4" xfId="2643" xr:uid="{00000000-0005-0000-0000-00004D0A0000}"/>
    <cellStyle name="Zvýraznění 5 3 5" xfId="2644" xr:uid="{00000000-0005-0000-0000-00004E0A0000}"/>
    <cellStyle name="Zvýraznění 5 3 6" xfId="2645" xr:uid="{00000000-0005-0000-0000-00004F0A0000}"/>
    <cellStyle name="Zvýraznění 5 4" xfId="2646" xr:uid="{00000000-0005-0000-0000-0000500A0000}"/>
    <cellStyle name="Zvýraznění 5 4 2" xfId="2647" xr:uid="{00000000-0005-0000-0000-0000510A0000}"/>
    <cellStyle name="Zvýraznění 5 4 3" xfId="2648" xr:uid="{00000000-0005-0000-0000-0000520A0000}"/>
    <cellStyle name="Zvýraznění 5 4 4" xfId="2649" xr:uid="{00000000-0005-0000-0000-0000530A0000}"/>
    <cellStyle name="Zvýraznění 5 4 5" xfId="2650" xr:uid="{00000000-0005-0000-0000-0000540A0000}"/>
    <cellStyle name="Zvýraznění 5 4 6" xfId="2651" xr:uid="{00000000-0005-0000-0000-0000550A0000}"/>
    <cellStyle name="Zvýraznění 6" xfId="78" builtinId="49" customBuiltin="1"/>
    <cellStyle name="Zvýraznění 6 2" xfId="2652" xr:uid="{00000000-0005-0000-0000-0000570A0000}"/>
    <cellStyle name="Zvýraznění 6 2 2" xfId="2653" xr:uid="{00000000-0005-0000-0000-0000580A0000}"/>
    <cellStyle name="Zvýraznění 6 2 3" xfId="2654" xr:uid="{00000000-0005-0000-0000-0000590A0000}"/>
    <cellStyle name="Zvýraznění 6 2 4" xfId="2655" xr:uid="{00000000-0005-0000-0000-00005A0A0000}"/>
    <cellStyle name="Zvýraznění 6 2 5" xfId="2656" xr:uid="{00000000-0005-0000-0000-00005B0A0000}"/>
    <cellStyle name="Zvýraznění 6 2 6" xfId="2657" xr:uid="{00000000-0005-0000-0000-00005C0A0000}"/>
    <cellStyle name="Zvýraznění 6 2 7" xfId="2658" xr:uid="{00000000-0005-0000-0000-00005D0A0000}"/>
    <cellStyle name="Zvýraznění 6 2 8" xfId="2659" xr:uid="{00000000-0005-0000-0000-00005E0A0000}"/>
    <cellStyle name="Zvýraznění 6 3" xfId="2660" xr:uid="{00000000-0005-0000-0000-00005F0A0000}"/>
    <cellStyle name="Zvýraznění 6 3 2" xfId="2661" xr:uid="{00000000-0005-0000-0000-0000600A0000}"/>
    <cellStyle name="Zvýraznění 6 3 3" xfId="2662" xr:uid="{00000000-0005-0000-0000-0000610A0000}"/>
    <cellStyle name="Zvýraznění 6 3 4" xfId="2663" xr:uid="{00000000-0005-0000-0000-0000620A0000}"/>
    <cellStyle name="Zvýraznění 6 3 5" xfId="2664" xr:uid="{00000000-0005-0000-0000-0000630A0000}"/>
    <cellStyle name="Zvýraznění 6 3 6" xfId="2665" xr:uid="{00000000-0005-0000-0000-0000640A0000}"/>
    <cellStyle name="Zvýraznění 6 4" xfId="2666" xr:uid="{00000000-0005-0000-0000-0000650A0000}"/>
    <cellStyle name="Zvýraznění 6 4 2" xfId="2667" xr:uid="{00000000-0005-0000-0000-0000660A0000}"/>
    <cellStyle name="Zvýraznění 6 4 3" xfId="2668" xr:uid="{00000000-0005-0000-0000-0000670A0000}"/>
    <cellStyle name="Zvýraznění 6 4 4" xfId="2669" xr:uid="{00000000-0005-0000-0000-0000680A0000}"/>
    <cellStyle name="Zvýraznění 6 4 5" xfId="2670" xr:uid="{00000000-0005-0000-0000-0000690A0000}"/>
    <cellStyle name="Zvýraznění 6 4 6" xfId="2671" xr:uid="{00000000-0005-0000-0000-00006A0A0000}"/>
    <cellStyle name="Zvýraznenie1" xfId="79" xr:uid="{00000000-0005-0000-0000-00006B0A0000}"/>
    <cellStyle name="Zvýraznenie2" xfId="80" xr:uid="{00000000-0005-0000-0000-00006C0A0000}"/>
    <cellStyle name="Zvýraznenie3" xfId="81" xr:uid="{00000000-0005-0000-0000-00006D0A0000}"/>
    <cellStyle name="Zvýraznenie4" xfId="82" xr:uid="{00000000-0005-0000-0000-00006E0A0000}"/>
    <cellStyle name="Zvýraznenie5" xfId="83" xr:uid="{00000000-0005-0000-0000-00006F0A0000}"/>
    <cellStyle name="Zvýraznenie6" xfId="84" xr:uid="{00000000-0005-0000-0000-0000700A0000}"/>
    <cellStyle name="Zvýrazni" xfId="2672" xr:uid="{00000000-0005-0000-0000-0000710A0000}"/>
    <cellStyle name="Zvýrazni 2" xfId="2673" xr:uid="{00000000-0005-0000-0000-0000720A0000}"/>
    <cellStyle name="Zvýrazni 3" xfId="2674" xr:uid="{00000000-0005-0000-0000-0000730A0000}"/>
    <cellStyle name="常规_ZT07DDA070(2007.11.14)" xfId="2675" xr:uid="{00000000-0005-0000-0000-000074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3" name="Obrázek 2" descr="Popis: Nový obrázek">
          <a:extLst>
            <a:ext uri="{FF2B5EF4-FFF2-40B4-BE49-F238E27FC236}">
              <a16:creationId xmlns:a16="http://schemas.microsoft.com/office/drawing/2014/main" id="{33735C19-7001-4987-91DF-7D0446F6B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2905" y="9337431"/>
          <a:ext cx="25527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-m1\m1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BK48"/>
  <sheetViews>
    <sheetView view="pageBreakPreview" topLeftCell="B1" zoomScale="130" zoomScaleNormal="100" zoomScaleSheetLayoutView="130" workbookViewId="0"/>
  </sheetViews>
  <sheetFormatPr defaultRowHeight="12.75"/>
  <cols>
    <col min="1" max="1" width="6.28515625" hidden="1" customWidth="1"/>
    <col min="2" max="2" width="5.85546875" customWidth="1"/>
    <col min="3" max="4" width="0.85546875" customWidth="1"/>
    <col min="5" max="15" width="1.7109375" customWidth="1"/>
    <col min="16" max="16" width="2.85546875" customWidth="1"/>
    <col min="17" max="63" width="1.7109375" customWidth="1"/>
  </cols>
  <sheetData>
    <row r="1" spans="1:63" ht="26.25" customHeight="1"/>
    <row r="2" spans="1:63" ht="20.25" customHeight="1">
      <c r="B2" s="82" t="s">
        <v>56</v>
      </c>
      <c r="C2" s="83"/>
      <c r="D2" s="83"/>
      <c r="E2" s="83"/>
      <c r="F2" s="83"/>
      <c r="G2" s="83"/>
      <c r="H2" s="170" t="s">
        <v>188</v>
      </c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172"/>
    </row>
    <row r="3" spans="1:63" ht="33" customHeight="1">
      <c r="B3" s="82"/>
      <c r="C3" s="83"/>
      <c r="D3" s="83"/>
      <c r="E3" s="83"/>
      <c r="F3" s="83"/>
      <c r="G3" s="83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172"/>
    </row>
    <row r="4" spans="1:63">
      <c r="B4" s="86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81"/>
    </row>
    <row r="5" spans="1:63">
      <c r="B5" s="173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</row>
    <row r="6" spans="1:63">
      <c r="B6" s="173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</row>
    <row r="7" spans="1:63">
      <c r="B7" s="173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</row>
    <row r="8" spans="1:63">
      <c r="B8" s="86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81"/>
    </row>
    <row r="9" spans="1:63" ht="20.25">
      <c r="A9" t="s">
        <v>148</v>
      </c>
      <c r="B9" s="176" t="s">
        <v>89</v>
      </c>
      <c r="C9" s="177"/>
      <c r="D9" s="177"/>
      <c r="E9" s="169"/>
      <c r="F9" s="169"/>
      <c r="G9" s="169"/>
      <c r="H9" s="169"/>
      <c r="I9" s="169"/>
      <c r="J9" s="169"/>
      <c r="K9" s="169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172"/>
    </row>
    <row r="10" spans="1:63" ht="20.25" customHeight="1">
      <c r="A10" t="s">
        <v>149</v>
      </c>
      <c r="B10" s="176"/>
      <c r="C10" s="177"/>
      <c r="D10" s="177"/>
      <c r="E10" s="169"/>
      <c r="F10" s="169"/>
      <c r="G10" s="169"/>
      <c r="H10" s="169"/>
      <c r="I10" s="169"/>
      <c r="J10" s="169"/>
      <c r="K10" s="169"/>
      <c r="L10" s="174" t="str">
        <f>IF(B9="ÚS","DOKUMENTACE PRO ÚZEMNÍ SOUHLAS",IF(B9="DUR","DOKUMENTACE PRO ÚZEMNÍ ŘÍZENÍ",IF(B9="DSP","DOKUMENTACE PRO STAVEBNÍ POVOLENÍ",IF(B9="DPS","DOKUMENTACE PRO PROVEDENÍ STAVBY","DOKUMENTACE PRO VÝBĚR ZHOTOVITELE"))))</f>
        <v>DOKUMENTACE PRO PROVEDENÍ STAVBY</v>
      </c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172"/>
    </row>
    <row r="11" spans="1:63" ht="20.25">
      <c r="A11" t="s">
        <v>150</v>
      </c>
      <c r="B11" s="87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</row>
    <row r="12" spans="1:63" ht="20.25">
      <c r="A12" t="s">
        <v>89</v>
      </c>
      <c r="B12" s="87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</row>
    <row r="13" spans="1:63" ht="19.5">
      <c r="A13" t="s">
        <v>152</v>
      </c>
      <c r="B13" s="179" t="s">
        <v>189</v>
      </c>
      <c r="C13" s="180"/>
      <c r="D13" s="180"/>
      <c r="E13" s="180"/>
      <c r="F13" s="180"/>
      <c r="G13" s="180"/>
      <c r="H13" s="180"/>
      <c r="I13" s="180"/>
      <c r="J13" s="180"/>
      <c r="K13" s="93"/>
      <c r="L13" s="178" t="s">
        <v>151</v>
      </c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</row>
    <row r="14" spans="1:63">
      <c r="B14" s="86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81"/>
    </row>
    <row r="15" spans="1:63" ht="20.25">
      <c r="B15" s="87"/>
      <c r="C15" s="175"/>
      <c r="D15" s="175"/>
      <c r="E15" s="175"/>
      <c r="F15" s="175"/>
      <c r="G15" s="175"/>
      <c r="H15" s="175"/>
      <c r="I15" s="175"/>
      <c r="J15" s="175"/>
      <c r="K15" s="94"/>
      <c r="L15" s="178" t="s">
        <v>216</v>
      </c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8"/>
      <c r="AT15" s="178"/>
      <c r="AU15" s="178"/>
      <c r="AV15" s="178"/>
      <c r="AW15" s="178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</row>
    <row r="16" spans="1:63">
      <c r="B16" s="173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</row>
    <row r="17" spans="2:63">
      <c r="B17" s="173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</row>
    <row r="18" spans="2:63" ht="31.5" customHeight="1">
      <c r="B18" s="173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</row>
    <row r="19" spans="2:63">
      <c r="B19" s="173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</row>
    <row r="20" spans="2:63">
      <c r="B20" s="173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</row>
    <row r="21" spans="2:63" ht="14.25">
      <c r="B21" s="88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  <c r="AV21" s="181"/>
      <c r="AW21" s="181"/>
      <c r="AX21" s="181"/>
      <c r="AY21" s="181"/>
      <c r="AZ21" s="181"/>
      <c r="BA21" s="181"/>
      <c r="BB21" s="181"/>
      <c r="BC21" s="181"/>
      <c r="BD21" s="181"/>
      <c r="BE21" s="181"/>
      <c r="BF21" s="181"/>
      <c r="BG21" s="181"/>
      <c r="BH21" s="181"/>
      <c r="BI21" s="181"/>
      <c r="BJ21" s="181"/>
      <c r="BK21" s="89"/>
    </row>
    <row r="22" spans="2:63" ht="14.25">
      <c r="B22" s="183" t="s">
        <v>57</v>
      </c>
      <c r="C22" s="184"/>
      <c r="D22" s="184"/>
      <c r="E22" s="184"/>
      <c r="F22" s="184"/>
      <c r="G22" s="184"/>
      <c r="H22" s="184"/>
      <c r="I22" s="184"/>
      <c r="J22" s="181"/>
      <c r="K22" s="181"/>
      <c r="L22" s="182" t="str">
        <f>B13</f>
        <v> D.1.4.1.b</v>
      </c>
      <c r="M22" s="182"/>
      <c r="N22" s="182"/>
      <c r="O22" s="182"/>
      <c r="P22" s="182"/>
      <c r="Q22" s="182" t="s">
        <v>217</v>
      </c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90"/>
    </row>
    <row r="23" spans="2:63" ht="14.25">
      <c r="B23" s="88"/>
      <c r="C23" s="89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89"/>
      <c r="BK23" s="90"/>
    </row>
    <row r="24" spans="2:63" ht="14.25">
      <c r="B24" s="88"/>
      <c r="C24" s="89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89"/>
      <c r="BK24" s="90"/>
    </row>
    <row r="25" spans="2:63" ht="14.25">
      <c r="B25" s="183" t="s">
        <v>218</v>
      </c>
      <c r="C25" s="184"/>
      <c r="D25" s="184"/>
      <c r="E25" s="184"/>
      <c r="F25" s="184"/>
      <c r="G25" s="184"/>
      <c r="H25" s="184"/>
      <c r="I25" s="184"/>
      <c r="J25" s="181"/>
      <c r="K25" s="181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90"/>
    </row>
    <row r="26" spans="2:63" ht="14.25">
      <c r="B26" s="88"/>
      <c r="C26" s="89"/>
      <c r="D26" s="181"/>
      <c r="E26" s="181"/>
      <c r="F26" s="181"/>
      <c r="G26" s="181"/>
      <c r="H26" s="181"/>
      <c r="I26" s="181"/>
      <c r="J26" s="181"/>
      <c r="K26" s="181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89"/>
      <c r="BK26" s="90"/>
    </row>
    <row r="27" spans="2:63" ht="14.25">
      <c r="B27" s="88"/>
      <c r="C27" s="89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89"/>
      <c r="BK27" s="90"/>
    </row>
    <row r="28" spans="2:63" ht="14.25">
      <c r="B28" s="183" t="s">
        <v>36</v>
      </c>
      <c r="C28" s="184"/>
      <c r="D28" s="184"/>
      <c r="E28" s="184"/>
      <c r="F28" s="184"/>
      <c r="G28" s="184"/>
      <c r="H28" s="184"/>
      <c r="I28" s="184"/>
      <c r="J28" s="181"/>
      <c r="K28" s="181"/>
      <c r="L28" s="185" t="s">
        <v>190</v>
      </c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185"/>
      <c r="AW28" s="185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90"/>
    </row>
    <row r="29" spans="2:63" ht="14.25">
      <c r="B29" s="86"/>
      <c r="C29" s="81"/>
      <c r="D29" s="169"/>
      <c r="E29" s="169"/>
      <c r="F29" s="169"/>
      <c r="G29" s="169"/>
      <c r="H29" s="169"/>
      <c r="I29" s="169"/>
      <c r="J29" s="169"/>
      <c r="K29" s="169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185"/>
      <c r="AV29" s="185"/>
      <c r="AW29" s="185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1"/>
      <c r="BK29" s="90"/>
    </row>
    <row r="30" spans="2:63" ht="14.25">
      <c r="B30" s="88"/>
      <c r="C30" s="89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89"/>
      <c r="BK30" s="90"/>
    </row>
    <row r="31" spans="2:63" ht="14.25">
      <c r="B31" s="183"/>
      <c r="C31" s="184"/>
      <c r="D31" s="184"/>
      <c r="E31" s="184"/>
      <c r="F31" s="184"/>
      <c r="G31" s="184"/>
      <c r="H31" s="181"/>
      <c r="I31" s="181"/>
      <c r="J31" s="181"/>
      <c r="K31" s="181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97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90"/>
    </row>
    <row r="32" spans="2:63" ht="14.25">
      <c r="B32" s="88"/>
      <c r="C32" s="89"/>
      <c r="D32" s="181"/>
      <c r="E32" s="181"/>
      <c r="F32" s="181"/>
      <c r="G32" s="181"/>
      <c r="H32" s="181"/>
      <c r="I32" s="181"/>
      <c r="J32" s="181"/>
      <c r="K32" s="181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97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90"/>
    </row>
    <row r="33" spans="2:63" ht="14.25">
      <c r="B33" s="88"/>
      <c r="C33" s="89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89"/>
      <c r="BK33" s="90"/>
    </row>
    <row r="34" spans="2:63" ht="14.25">
      <c r="B34" s="183" t="s">
        <v>58</v>
      </c>
      <c r="C34" s="184"/>
      <c r="D34" s="184"/>
      <c r="E34" s="184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89"/>
      <c r="BK34" s="90"/>
    </row>
    <row r="35" spans="2:63" ht="14.25">
      <c r="B35" s="91"/>
      <c r="C35" s="89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89"/>
      <c r="BK35" s="90"/>
    </row>
    <row r="36" spans="2:63" ht="14.25">
      <c r="B36" s="91"/>
      <c r="C36" s="89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  <c r="AW36" s="181"/>
      <c r="AX36" s="181"/>
      <c r="AY36" s="181"/>
      <c r="AZ36" s="181"/>
      <c r="BA36" s="181"/>
      <c r="BB36" s="181"/>
      <c r="BC36" s="181"/>
      <c r="BD36" s="181"/>
      <c r="BE36" s="181"/>
      <c r="BF36" s="181"/>
      <c r="BG36" s="181"/>
      <c r="BH36" s="181"/>
      <c r="BI36" s="181"/>
      <c r="BJ36" s="89"/>
      <c r="BK36" s="90"/>
    </row>
    <row r="37" spans="2:63">
      <c r="B37" s="186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  <c r="AW37" s="181"/>
      <c r="AX37" s="181"/>
      <c r="AY37" s="181"/>
      <c r="AZ37" s="181"/>
      <c r="BA37" s="181"/>
      <c r="BB37" s="181"/>
      <c r="BC37" s="181"/>
      <c r="BD37" s="181"/>
      <c r="BE37" s="181"/>
      <c r="BF37" s="181"/>
      <c r="BG37" s="181"/>
      <c r="BH37" s="181"/>
      <c r="BI37" s="181"/>
      <c r="BJ37" s="181"/>
      <c r="BK37" s="172"/>
    </row>
    <row r="38" spans="2:63">
      <c r="B38" s="186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  <c r="AW38" s="181"/>
      <c r="AX38" s="181"/>
      <c r="AY38" s="181"/>
      <c r="AZ38" s="181"/>
      <c r="BA38" s="181"/>
      <c r="BB38" s="181"/>
      <c r="BC38" s="181"/>
      <c r="BD38" s="181"/>
      <c r="BE38" s="181"/>
      <c r="BF38" s="181"/>
      <c r="BG38" s="181"/>
      <c r="BH38" s="181"/>
      <c r="BI38" s="181"/>
      <c r="BJ38" s="181"/>
      <c r="BK38" s="172"/>
    </row>
    <row r="39" spans="2:63">
      <c r="B39" s="186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  <c r="AW39" s="181"/>
      <c r="AX39" s="181"/>
      <c r="AY39" s="181"/>
      <c r="AZ39" s="181"/>
      <c r="BA39" s="181"/>
      <c r="BB39" s="181"/>
      <c r="BC39" s="181"/>
      <c r="BD39" s="181"/>
      <c r="BE39" s="181"/>
      <c r="BF39" s="181"/>
      <c r="BG39" s="181"/>
      <c r="BH39" s="181"/>
      <c r="BI39" s="181"/>
      <c r="BJ39" s="181"/>
      <c r="BK39" s="172"/>
    </row>
    <row r="40" spans="2:63">
      <c r="B40" s="186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1"/>
      <c r="AK40" s="181"/>
      <c r="AL40" s="181"/>
      <c r="AM40" s="181"/>
      <c r="AN40" s="181"/>
      <c r="AO40" s="181"/>
      <c r="AP40" s="181"/>
      <c r="AQ40" s="181"/>
      <c r="AR40" s="181"/>
      <c r="AS40" s="181"/>
      <c r="AT40" s="181"/>
      <c r="AU40" s="181"/>
      <c r="AV40" s="181"/>
      <c r="AW40" s="181"/>
      <c r="AX40" s="181"/>
      <c r="AY40" s="181"/>
      <c r="AZ40" s="181"/>
      <c r="BA40" s="181"/>
      <c r="BB40" s="181"/>
      <c r="BC40" s="181"/>
      <c r="BD40" s="181"/>
      <c r="BE40" s="181"/>
      <c r="BF40" s="181"/>
      <c r="BG40" s="181"/>
      <c r="BH40" s="181"/>
      <c r="BI40" s="181"/>
      <c r="BJ40" s="181"/>
      <c r="BK40" s="172"/>
    </row>
    <row r="41" spans="2:63">
      <c r="B41" s="186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1"/>
      <c r="AM41" s="181"/>
      <c r="AN41" s="181"/>
      <c r="AO41" s="181"/>
      <c r="AP41" s="181"/>
      <c r="AQ41" s="181"/>
      <c r="AR41" s="181"/>
      <c r="AS41" s="181"/>
      <c r="AT41" s="181"/>
      <c r="AU41" s="181"/>
      <c r="AV41" s="181"/>
      <c r="AW41" s="181"/>
      <c r="AX41" s="181"/>
      <c r="AY41" s="181"/>
      <c r="AZ41" s="181"/>
      <c r="BA41" s="181"/>
      <c r="BB41" s="181"/>
      <c r="BC41" s="181"/>
      <c r="BD41" s="181"/>
      <c r="BE41" s="181"/>
      <c r="BF41" s="181"/>
      <c r="BG41" s="181"/>
      <c r="BH41" s="181"/>
      <c r="BI41" s="181"/>
      <c r="BJ41" s="181"/>
      <c r="BK41" s="172"/>
    </row>
    <row r="42" spans="2:63" ht="24.75" customHeight="1">
      <c r="B42" s="186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  <c r="AY42" s="181"/>
      <c r="AZ42" s="181"/>
      <c r="BA42" s="181"/>
      <c r="BB42" s="181"/>
      <c r="BC42" s="181"/>
      <c r="BD42" s="181"/>
      <c r="BE42" s="181"/>
      <c r="BF42" s="181"/>
      <c r="BG42" s="181"/>
      <c r="BH42" s="181"/>
      <c r="BI42" s="181"/>
      <c r="BJ42" s="181"/>
      <c r="BK42" s="172"/>
    </row>
    <row r="43" spans="2:63">
      <c r="B43" s="186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  <c r="AY43" s="181"/>
      <c r="AZ43" s="181"/>
      <c r="BA43" s="181"/>
      <c r="BB43" s="181"/>
      <c r="BC43" s="181"/>
      <c r="BD43" s="181"/>
      <c r="BE43" s="181"/>
      <c r="BF43" s="181"/>
      <c r="BG43" s="181"/>
      <c r="BH43" s="181"/>
      <c r="BI43" s="181"/>
      <c r="BJ43" s="181"/>
      <c r="BK43" s="172"/>
    </row>
    <row r="44" spans="2:63" ht="30" customHeight="1">
      <c r="B44" s="186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72"/>
    </row>
    <row r="45" spans="2:63" ht="14.25">
      <c r="B45" s="91"/>
      <c r="C45" s="89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89"/>
      <c r="BK45" s="90"/>
    </row>
    <row r="46" spans="2:63" ht="15">
      <c r="B46" s="187" t="s">
        <v>191</v>
      </c>
      <c r="C46" s="188"/>
      <c r="D46" s="188"/>
      <c r="E46" s="188"/>
      <c r="F46" s="189"/>
      <c r="G46" s="189"/>
      <c r="H46" s="189"/>
      <c r="I46" s="189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90"/>
      <c r="AI46" s="190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89"/>
      <c r="BK46" s="90"/>
    </row>
    <row r="47" spans="2:63" ht="15">
      <c r="B47" s="187"/>
      <c r="C47" s="188"/>
      <c r="D47" s="188"/>
      <c r="E47" s="188"/>
      <c r="F47" s="189"/>
      <c r="G47" s="189"/>
      <c r="H47" s="189"/>
      <c r="I47" s="189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89"/>
      <c r="BK47" s="90"/>
    </row>
    <row r="48" spans="2:63" ht="15">
      <c r="B48" s="187"/>
      <c r="C48" s="188"/>
      <c r="D48" s="188"/>
      <c r="E48" s="188"/>
      <c r="F48" s="189" t="s">
        <v>192</v>
      </c>
      <c r="G48" s="189"/>
      <c r="H48" s="189"/>
      <c r="I48" s="189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89"/>
      <c r="BK48" s="90"/>
    </row>
  </sheetData>
  <sheetProtection algorithmName="SHA-512" hashValue="pVE3us2YMRy6/z0w0fI/WWqNHmrfEI+c3uSLDcITr6Y14Ikf7fSoWCRE2MWbjO4OjwzF8Up1SMUQav6jqxABPg==" saltValue="XJkaSO4oCm78ksQQBcmVQQ==" spinCount="100000" sheet="1" objects="1" scenarios="1"/>
  <mergeCells count="655"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X30:AY30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D29:E29"/>
    <mergeCell ref="F29:G29"/>
    <mergeCell ref="H29:I29"/>
    <mergeCell ref="J29:K29"/>
    <mergeCell ref="D30:E30"/>
    <mergeCell ref="F30:G30"/>
    <mergeCell ref="H30:I30"/>
    <mergeCell ref="J30:K30"/>
    <mergeCell ref="L30:M30"/>
    <mergeCell ref="L28:AW29"/>
    <mergeCell ref="B28:I28"/>
    <mergeCell ref="J28:K28"/>
    <mergeCell ref="Z30:AA30"/>
    <mergeCell ref="AB30:AC30"/>
    <mergeCell ref="AD30:AE30"/>
    <mergeCell ref="AF30:AG30"/>
    <mergeCell ref="AH30:AI30"/>
    <mergeCell ref="AJ30:AK30"/>
    <mergeCell ref="N30:O30"/>
    <mergeCell ref="P30:Q30"/>
    <mergeCell ref="R30:S30"/>
    <mergeCell ref="T30:U30"/>
    <mergeCell ref="V30:W30"/>
    <mergeCell ref="X30:Y30"/>
    <mergeCell ref="D27:E27"/>
    <mergeCell ref="F27:G27"/>
    <mergeCell ref="H27:I27"/>
    <mergeCell ref="J27:K27"/>
    <mergeCell ref="L27:M27"/>
    <mergeCell ref="N27:O27"/>
    <mergeCell ref="AP26:AQ26"/>
    <mergeCell ref="BF26:BG26"/>
    <mergeCell ref="BH26:BI26"/>
    <mergeCell ref="AV26:AW26"/>
    <mergeCell ref="AX26:AY26"/>
    <mergeCell ref="AZ26:BA26"/>
    <mergeCell ref="AZ27:BA27"/>
    <mergeCell ref="BB27:BC27"/>
    <mergeCell ref="BD27:BE27"/>
    <mergeCell ref="BF27:BG27"/>
    <mergeCell ref="BH27:BI27"/>
    <mergeCell ref="AV27:AW27"/>
    <mergeCell ref="AX27:AY27"/>
    <mergeCell ref="BB26:BC26"/>
    <mergeCell ref="BD26:BE26"/>
    <mergeCell ref="X27:Y27"/>
    <mergeCell ref="Z27:AA27"/>
    <mergeCell ref="P27:Q27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L25:AW25"/>
    <mergeCell ref="AR26:AS26"/>
    <mergeCell ref="AT26:AU26"/>
    <mergeCell ref="R27:S27"/>
    <mergeCell ref="V27:W27"/>
    <mergeCell ref="T27:U27"/>
    <mergeCell ref="AL27:AM27"/>
    <mergeCell ref="AN27:AO27"/>
    <mergeCell ref="AP27:AQ27"/>
    <mergeCell ref="AR27:AS27"/>
    <mergeCell ref="AT27:AU27"/>
    <mergeCell ref="AB27:AC27"/>
    <mergeCell ref="AD27:AE27"/>
    <mergeCell ref="AF27:AG27"/>
    <mergeCell ref="AH27:AI27"/>
    <mergeCell ref="AJ27:AK27"/>
    <mergeCell ref="AV23:AW23"/>
    <mergeCell ref="Z23:AA23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BH23:BI23"/>
    <mergeCell ref="AX23:AY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AB23:AC23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AI21:AJ21"/>
    <mergeCell ref="BD23:BE23"/>
    <mergeCell ref="BF23:BG23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L22:P22"/>
    <mergeCell ref="Q22:AU22"/>
    <mergeCell ref="AD23:AE23"/>
    <mergeCell ref="AF23:AG23"/>
    <mergeCell ref="AH23:AI23"/>
    <mergeCell ref="AJ23:AK23"/>
    <mergeCell ref="AL23:AM23"/>
    <mergeCell ref="P23:Q23"/>
    <mergeCell ref="R23:S23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</mergeCells>
  <conditionalFormatting sqref="L10:AW10">
    <cfRule type="colorScale" priority="1">
      <colorScale>
        <cfvo type="min"/>
        <cfvo type="max"/>
        <color rgb="FFFF7128"/>
        <color rgb="FFFFEF9C"/>
      </colorScale>
    </cfRule>
  </conditionalFormatting>
  <dataValidations count="1">
    <dataValidation type="list" allowBlank="1" showInputMessage="1" showErrorMessage="1" sqref="B9:D10" xr:uid="{2E48F474-B1AE-40DE-AD5D-D48FD9230290}">
      <formula1>$A$9:$A$13</formula1>
    </dataValidation>
  </dataValidation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defaultRowHeight="15"/>
  <cols>
    <col min="1" max="1" width="6.7109375" style="113" customWidth="1"/>
    <col min="2" max="2" width="104" style="113" customWidth="1"/>
    <col min="3" max="256" width="9.140625" style="113"/>
    <col min="257" max="257" width="131.7109375" style="113" customWidth="1"/>
    <col min="258" max="512" width="9.140625" style="113"/>
    <col min="513" max="513" width="131.7109375" style="113" customWidth="1"/>
    <col min="514" max="768" width="9.140625" style="113"/>
    <col min="769" max="769" width="131.7109375" style="113" customWidth="1"/>
    <col min="770" max="1024" width="9.140625" style="113"/>
    <col min="1025" max="1025" width="131.7109375" style="113" customWidth="1"/>
    <col min="1026" max="1280" width="9.140625" style="113"/>
    <col min="1281" max="1281" width="131.7109375" style="113" customWidth="1"/>
    <col min="1282" max="1536" width="9.140625" style="113"/>
    <col min="1537" max="1537" width="131.7109375" style="113" customWidth="1"/>
    <col min="1538" max="1792" width="9.140625" style="113"/>
    <col min="1793" max="1793" width="131.7109375" style="113" customWidth="1"/>
    <col min="1794" max="2048" width="9.140625" style="113"/>
    <col min="2049" max="2049" width="131.7109375" style="113" customWidth="1"/>
    <col min="2050" max="2304" width="9.140625" style="113"/>
    <col min="2305" max="2305" width="131.7109375" style="113" customWidth="1"/>
    <col min="2306" max="2560" width="9.140625" style="113"/>
    <col min="2561" max="2561" width="131.7109375" style="113" customWidth="1"/>
    <col min="2562" max="2816" width="9.140625" style="113"/>
    <col min="2817" max="2817" width="131.7109375" style="113" customWidth="1"/>
    <col min="2818" max="3072" width="9.140625" style="113"/>
    <col min="3073" max="3073" width="131.7109375" style="113" customWidth="1"/>
    <col min="3074" max="3328" width="9.140625" style="113"/>
    <col min="3329" max="3329" width="131.7109375" style="113" customWidth="1"/>
    <col min="3330" max="3584" width="9.140625" style="113"/>
    <col min="3585" max="3585" width="131.7109375" style="113" customWidth="1"/>
    <col min="3586" max="3840" width="9.140625" style="113"/>
    <col min="3841" max="3841" width="131.7109375" style="113" customWidth="1"/>
    <col min="3842" max="4096" width="9.140625" style="113"/>
    <col min="4097" max="4097" width="131.7109375" style="113" customWidth="1"/>
    <col min="4098" max="4352" width="9.140625" style="113"/>
    <col min="4353" max="4353" width="131.7109375" style="113" customWidth="1"/>
    <col min="4354" max="4608" width="9.140625" style="113"/>
    <col min="4609" max="4609" width="131.7109375" style="113" customWidth="1"/>
    <col min="4610" max="4864" width="9.140625" style="113"/>
    <col min="4865" max="4865" width="131.7109375" style="113" customWidth="1"/>
    <col min="4866" max="5120" width="9.140625" style="113"/>
    <col min="5121" max="5121" width="131.7109375" style="113" customWidth="1"/>
    <col min="5122" max="5376" width="9.140625" style="113"/>
    <col min="5377" max="5377" width="131.7109375" style="113" customWidth="1"/>
    <col min="5378" max="5632" width="9.140625" style="113"/>
    <col min="5633" max="5633" width="131.7109375" style="113" customWidth="1"/>
    <col min="5634" max="5888" width="9.140625" style="113"/>
    <col min="5889" max="5889" width="131.7109375" style="113" customWidth="1"/>
    <col min="5890" max="6144" width="9.140625" style="113"/>
    <col min="6145" max="6145" width="131.7109375" style="113" customWidth="1"/>
    <col min="6146" max="6400" width="9.140625" style="113"/>
    <col min="6401" max="6401" width="131.7109375" style="113" customWidth="1"/>
    <col min="6402" max="6656" width="9.140625" style="113"/>
    <col min="6657" max="6657" width="131.7109375" style="113" customWidth="1"/>
    <col min="6658" max="6912" width="9.140625" style="113"/>
    <col min="6913" max="6913" width="131.7109375" style="113" customWidth="1"/>
    <col min="6914" max="7168" width="9.140625" style="113"/>
    <col min="7169" max="7169" width="131.7109375" style="113" customWidth="1"/>
    <col min="7170" max="7424" width="9.140625" style="113"/>
    <col min="7425" max="7425" width="131.7109375" style="113" customWidth="1"/>
    <col min="7426" max="7680" width="9.140625" style="113"/>
    <col min="7681" max="7681" width="131.7109375" style="113" customWidth="1"/>
    <col min="7682" max="7936" width="9.140625" style="113"/>
    <col min="7937" max="7937" width="131.7109375" style="113" customWidth="1"/>
    <col min="7938" max="8192" width="9.140625" style="113"/>
    <col min="8193" max="8193" width="131.7109375" style="113" customWidth="1"/>
    <col min="8194" max="8448" width="9.140625" style="113"/>
    <col min="8449" max="8449" width="131.7109375" style="113" customWidth="1"/>
    <col min="8450" max="8704" width="9.140625" style="113"/>
    <col min="8705" max="8705" width="131.7109375" style="113" customWidth="1"/>
    <col min="8706" max="8960" width="9.140625" style="113"/>
    <col min="8961" max="8961" width="131.7109375" style="113" customWidth="1"/>
    <col min="8962" max="9216" width="9.140625" style="113"/>
    <col min="9217" max="9217" width="131.7109375" style="113" customWidth="1"/>
    <col min="9218" max="9472" width="9.140625" style="113"/>
    <col min="9473" max="9473" width="131.7109375" style="113" customWidth="1"/>
    <col min="9474" max="9728" width="9.140625" style="113"/>
    <col min="9729" max="9729" width="131.7109375" style="113" customWidth="1"/>
    <col min="9730" max="9984" width="9.140625" style="113"/>
    <col min="9985" max="9985" width="131.7109375" style="113" customWidth="1"/>
    <col min="9986" max="10240" width="9.140625" style="113"/>
    <col min="10241" max="10241" width="131.7109375" style="113" customWidth="1"/>
    <col min="10242" max="10496" width="9.140625" style="113"/>
    <col min="10497" max="10497" width="131.7109375" style="113" customWidth="1"/>
    <col min="10498" max="10752" width="9.140625" style="113"/>
    <col min="10753" max="10753" width="131.7109375" style="113" customWidth="1"/>
    <col min="10754" max="11008" width="9.140625" style="113"/>
    <col min="11009" max="11009" width="131.7109375" style="113" customWidth="1"/>
    <col min="11010" max="11264" width="9.140625" style="113"/>
    <col min="11265" max="11265" width="131.7109375" style="113" customWidth="1"/>
    <col min="11266" max="11520" width="9.140625" style="113"/>
    <col min="11521" max="11521" width="131.7109375" style="113" customWidth="1"/>
    <col min="11522" max="11776" width="9.140625" style="113"/>
    <col min="11777" max="11777" width="131.7109375" style="113" customWidth="1"/>
    <col min="11778" max="12032" width="9.140625" style="113"/>
    <col min="12033" max="12033" width="131.7109375" style="113" customWidth="1"/>
    <col min="12034" max="12288" width="9.140625" style="113"/>
    <col min="12289" max="12289" width="131.7109375" style="113" customWidth="1"/>
    <col min="12290" max="12544" width="9.140625" style="113"/>
    <col min="12545" max="12545" width="131.7109375" style="113" customWidth="1"/>
    <col min="12546" max="12800" width="9.140625" style="113"/>
    <col min="12801" max="12801" width="131.7109375" style="113" customWidth="1"/>
    <col min="12802" max="13056" width="9.140625" style="113"/>
    <col min="13057" max="13057" width="131.7109375" style="113" customWidth="1"/>
    <col min="13058" max="13312" width="9.140625" style="113"/>
    <col min="13313" max="13313" width="131.7109375" style="113" customWidth="1"/>
    <col min="13314" max="13568" width="9.140625" style="113"/>
    <col min="13569" max="13569" width="131.7109375" style="113" customWidth="1"/>
    <col min="13570" max="13824" width="9.140625" style="113"/>
    <col min="13825" max="13825" width="131.7109375" style="113" customWidth="1"/>
    <col min="13826" max="14080" width="9.140625" style="113"/>
    <col min="14081" max="14081" width="131.7109375" style="113" customWidth="1"/>
    <col min="14082" max="14336" width="9.140625" style="113"/>
    <col min="14337" max="14337" width="131.7109375" style="113" customWidth="1"/>
    <col min="14338" max="14592" width="9.140625" style="113"/>
    <col min="14593" max="14593" width="131.7109375" style="113" customWidth="1"/>
    <col min="14594" max="14848" width="9.140625" style="113"/>
    <col min="14849" max="14849" width="131.7109375" style="113" customWidth="1"/>
    <col min="14850" max="15104" width="9.140625" style="113"/>
    <col min="15105" max="15105" width="131.7109375" style="113" customWidth="1"/>
    <col min="15106" max="15360" width="9.140625" style="113"/>
    <col min="15361" max="15361" width="131.7109375" style="113" customWidth="1"/>
    <col min="15362" max="15616" width="9.140625" style="113"/>
    <col min="15617" max="15617" width="131.7109375" style="113" customWidth="1"/>
    <col min="15618" max="15872" width="9.140625" style="113"/>
    <col min="15873" max="15873" width="131.7109375" style="113" customWidth="1"/>
    <col min="15874" max="16128" width="9.140625" style="113"/>
    <col min="16129" max="16129" width="131.7109375" style="113" customWidth="1"/>
    <col min="16130" max="16384" width="9.140625" style="113"/>
  </cols>
  <sheetData>
    <row r="1" spans="1:2" ht="29.25" customHeight="1">
      <c r="A1" s="191" t="s">
        <v>104</v>
      </c>
      <c r="B1" s="191"/>
    </row>
    <row r="2" spans="1:2" ht="42.75" customHeight="1">
      <c r="A2" s="160" t="s">
        <v>114</v>
      </c>
      <c r="B2" s="160" t="s">
        <v>115</v>
      </c>
    </row>
    <row r="3" spans="1:2" ht="15" customHeight="1">
      <c r="A3" s="161"/>
      <c r="B3" s="112"/>
    </row>
    <row r="4" spans="1:2" s="162" customFormat="1" ht="14.25">
      <c r="A4" s="160" t="s">
        <v>116</v>
      </c>
      <c r="B4" s="160" t="s">
        <v>117</v>
      </c>
    </row>
    <row r="5" spans="1:2" s="162" customFormat="1" ht="14.25">
      <c r="A5" s="160"/>
      <c r="B5" s="160"/>
    </row>
    <row r="6" spans="1:2" s="162" customFormat="1" ht="28.5" customHeight="1">
      <c r="A6" s="163" t="s">
        <v>118</v>
      </c>
      <c r="B6" s="164" t="s">
        <v>119</v>
      </c>
    </row>
    <row r="7" spans="1:2" s="162" customFormat="1" ht="14.25">
      <c r="A7" s="163"/>
      <c r="B7" s="164"/>
    </row>
    <row r="8" spans="1:2" s="162" customFormat="1" ht="28.5">
      <c r="A8" s="163" t="s">
        <v>120</v>
      </c>
      <c r="B8" s="164" t="s">
        <v>121</v>
      </c>
    </row>
    <row r="9" spans="1:2" s="162" customFormat="1" ht="14.25">
      <c r="A9" s="163"/>
      <c r="B9" s="164"/>
    </row>
    <row r="10" spans="1:2" s="162" customFormat="1" ht="14.25">
      <c r="A10" s="163" t="s">
        <v>122</v>
      </c>
      <c r="B10" s="164" t="s">
        <v>123</v>
      </c>
    </row>
    <row r="11" spans="1:2" s="162" customFormat="1" ht="14.25">
      <c r="A11" s="163"/>
      <c r="B11" s="164"/>
    </row>
    <row r="12" spans="1:2" s="162" customFormat="1" ht="85.5">
      <c r="A12" s="163" t="s">
        <v>124</v>
      </c>
      <c r="B12" s="164" t="s">
        <v>125</v>
      </c>
    </row>
    <row r="13" spans="1:2" s="162" customFormat="1" ht="14.25">
      <c r="A13" s="163"/>
      <c r="B13" s="164"/>
    </row>
    <row r="14" spans="1:2" s="162" customFormat="1" ht="28.5">
      <c r="A14" s="163" t="s">
        <v>126</v>
      </c>
      <c r="B14" s="164" t="s">
        <v>127</v>
      </c>
    </row>
    <row r="15" spans="1:2" s="162" customFormat="1" ht="14.25">
      <c r="A15" s="163"/>
      <c r="B15" s="164"/>
    </row>
    <row r="16" spans="1:2" s="162" customFormat="1" ht="14.25">
      <c r="A16" s="163" t="s">
        <v>128</v>
      </c>
      <c r="B16" s="164" t="s">
        <v>129</v>
      </c>
    </row>
    <row r="17" spans="1:2" s="162" customFormat="1" ht="14.25">
      <c r="A17" s="163"/>
      <c r="B17" s="164"/>
    </row>
    <row r="18" spans="1:2" s="162" customFormat="1" ht="42.75">
      <c r="A18" s="163" t="s">
        <v>130</v>
      </c>
      <c r="B18" s="164" t="s">
        <v>131</v>
      </c>
    </row>
    <row r="19" spans="1:2" s="162" customFormat="1" ht="14.25">
      <c r="A19" s="163"/>
      <c r="B19" s="164"/>
    </row>
    <row r="20" spans="1:2" s="162" customFormat="1" ht="42.75">
      <c r="A20" s="163" t="s">
        <v>132</v>
      </c>
      <c r="B20" s="164" t="s">
        <v>133</v>
      </c>
    </row>
    <row r="21" spans="1:2" s="162" customFormat="1" ht="14.25">
      <c r="A21" s="163"/>
      <c r="B21" s="164"/>
    </row>
    <row r="22" spans="1:2" s="162" customFormat="1" ht="27.75" customHeight="1">
      <c r="A22" s="163" t="s">
        <v>134</v>
      </c>
      <c r="B22" s="164" t="s">
        <v>135</v>
      </c>
    </row>
    <row r="23" spans="1:2" s="162" customFormat="1" ht="14.25">
      <c r="A23" s="163"/>
      <c r="B23" s="164"/>
    </row>
    <row r="24" spans="1:2" s="162" customFormat="1" ht="28.5">
      <c r="A24" s="163" t="s">
        <v>136</v>
      </c>
      <c r="B24" s="164" t="s">
        <v>137</v>
      </c>
    </row>
    <row r="25" spans="1:2" s="162" customFormat="1" ht="14.25">
      <c r="A25" s="163"/>
      <c r="B25" s="164"/>
    </row>
    <row r="26" spans="1:2" s="162" customFormat="1" ht="28.5">
      <c r="A26" s="163" t="s">
        <v>138</v>
      </c>
      <c r="B26" s="164" t="s">
        <v>139</v>
      </c>
    </row>
    <row r="27" spans="1:2" s="162" customFormat="1" ht="14.25">
      <c r="A27" s="165"/>
    </row>
    <row r="28" spans="1:2" s="162" customFormat="1" ht="14.25"/>
    <row r="29" spans="1:2" s="162" customFormat="1" ht="14.25"/>
    <row r="30" spans="1:2" s="162" customFormat="1" ht="14.25"/>
    <row r="31" spans="1:2" s="162" customFormat="1" ht="14.25"/>
    <row r="32" spans="1:2" s="162" customFormat="1" ht="14.25"/>
    <row r="33" s="162" customFormat="1" ht="14.25"/>
    <row r="34" s="162" customFormat="1" ht="14.25"/>
    <row r="35" s="162" customFormat="1" ht="14.25"/>
  </sheetData>
  <sheetProtection algorithmName="SHA-512" hashValue="sIDwkHJJUh0y/nBKg+VIVLjFL/tTuz2i9X7yVt6NNF2fxvUsSSwdtsEIl4F4HEM+AgM9+/OUP73H8e0giypOKQ==" saltValue="uhNqbGaMr3oZms/mrH9krQ==" spinCount="100000" sheet="1" objects="1" scenarios="1"/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48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4.28515625" customWidth="1"/>
    <col min="4" max="4" width="48.140625" customWidth="1"/>
    <col min="5" max="5" width="5.5703125" customWidth="1"/>
    <col min="6" max="6" width="8.42578125" customWidth="1"/>
    <col min="7" max="7" width="19.28515625" customWidth="1"/>
    <col min="8" max="8" width="12.28515625" customWidth="1"/>
    <col min="9" max="9" width="14.7109375" customWidth="1"/>
    <col min="10" max="10" width="12.85546875" customWidth="1"/>
  </cols>
  <sheetData>
    <row r="1" spans="2:11" ht="6" customHeight="1">
      <c r="K1" s="36"/>
    </row>
    <row r="2" spans="2:11" ht="6.75" customHeight="1">
      <c r="B2" s="13"/>
      <c r="C2" s="13"/>
      <c r="D2" s="13"/>
      <c r="E2" s="13"/>
      <c r="F2" s="11"/>
      <c r="G2" s="12"/>
      <c r="H2" s="8"/>
      <c r="I2" s="41"/>
      <c r="J2" s="41"/>
      <c r="K2" s="36"/>
    </row>
    <row r="3" spans="2:11" ht="12.75" customHeight="1">
      <c r="B3" s="75" t="s">
        <v>22</v>
      </c>
      <c r="C3" s="32"/>
      <c r="D3" s="205" t="s">
        <v>193</v>
      </c>
      <c r="E3" s="205"/>
      <c r="F3" s="205"/>
      <c r="G3" s="205"/>
      <c r="H3" s="8"/>
      <c r="I3" s="42"/>
      <c r="J3" s="42"/>
      <c r="K3" s="43"/>
    </row>
    <row r="4" spans="2:11" ht="25.5" customHeight="1">
      <c r="B4" s="75" t="s">
        <v>36</v>
      </c>
      <c r="C4" s="32"/>
      <c r="D4" s="208" t="str">
        <f>Titulka!$L$28</f>
        <v>Obec Lipůvka
č.p. 146, 679 22 Lipůvka</v>
      </c>
      <c r="E4" s="208"/>
      <c r="F4" s="35"/>
      <c r="G4" s="70"/>
      <c r="H4" s="8"/>
    </row>
    <row r="5" spans="2:11" ht="38.25" customHeight="1">
      <c r="B5" s="75" t="s">
        <v>11</v>
      </c>
      <c r="C5" s="32"/>
      <c r="D5" s="92" t="str">
        <f>Titulka!$H$2</f>
        <v>Přístavba a modernizace Základní školy - Lipůvka
p.č. 821, 822, 823, 825, 826, 828, k.ú. Lipůvka</v>
      </c>
      <c r="E5" s="35"/>
      <c r="F5" s="35"/>
      <c r="G5" s="35"/>
      <c r="H5" s="8"/>
    </row>
    <row r="6" spans="2:11" ht="12.75" customHeight="1">
      <c r="B6" s="75" t="s">
        <v>25</v>
      </c>
      <c r="C6" s="32"/>
      <c r="D6" s="70" t="s">
        <v>187</v>
      </c>
      <c r="E6" s="70"/>
      <c r="F6" s="70"/>
      <c r="G6" s="70"/>
      <c r="H6" s="8"/>
    </row>
    <row r="7" spans="2:11" ht="6.75" customHeight="1">
      <c r="B7" s="53"/>
      <c r="C7" s="1"/>
      <c r="D7" s="17"/>
      <c r="E7" s="13"/>
      <c r="F7" s="13"/>
      <c r="G7" s="11"/>
      <c r="H7" s="8"/>
      <c r="I7" s="36"/>
      <c r="J7" s="36"/>
    </row>
    <row r="8" spans="2:11" ht="9" customHeight="1">
      <c r="B8" s="53"/>
    </row>
    <row r="9" spans="2:11" ht="36" customHeight="1">
      <c r="B9" s="206" t="s">
        <v>24</v>
      </c>
      <c r="C9" s="207"/>
      <c r="D9" s="52" t="s">
        <v>12</v>
      </c>
      <c r="E9" s="52" t="s">
        <v>13</v>
      </c>
      <c r="F9" s="54" t="s">
        <v>14</v>
      </c>
      <c r="G9" s="60" t="s">
        <v>31</v>
      </c>
      <c r="H9" s="44"/>
    </row>
    <row r="10" spans="2:11">
      <c r="B10" s="192"/>
      <c r="C10" s="193"/>
      <c r="D10" s="10"/>
      <c r="E10" s="4"/>
      <c r="F10" s="55"/>
      <c r="G10" s="5"/>
      <c r="H10" s="8"/>
    </row>
    <row r="11" spans="2:11">
      <c r="B11" s="192" t="s">
        <v>26</v>
      </c>
      <c r="C11" s="193"/>
      <c r="D11" s="7" t="s">
        <v>32</v>
      </c>
      <c r="E11" s="6" t="s">
        <v>18</v>
      </c>
      <c r="F11" s="56">
        <v>1</v>
      </c>
      <c r="G11" s="61">
        <f>KT!$I$47</f>
        <v>0</v>
      </c>
      <c r="H11" s="16"/>
      <c r="I11" s="45"/>
      <c r="J11" s="45"/>
    </row>
    <row r="12" spans="2:11">
      <c r="B12" s="192"/>
      <c r="C12" s="193"/>
      <c r="D12" s="7"/>
      <c r="E12" s="6"/>
      <c r="F12" s="56"/>
      <c r="G12" s="61"/>
      <c r="H12" s="16"/>
      <c r="I12" s="45"/>
      <c r="J12" s="45"/>
    </row>
    <row r="13" spans="2:11">
      <c r="B13" s="192" t="s">
        <v>27</v>
      </c>
      <c r="C13" s="193"/>
      <c r="D13" s="7" t="s">
        <v>72</v>
      </c>
      <c r="E13" s="6" t="s">
        <v>18</v>
      </c>
      <c r="F13" s="56">
        <v>1</v>
      </c>
      <c r="G13" s="61">
        <f>SK!$I$43</f>
        <v>0</v>
      </c>
      <c r="H13" s="16"/>
      <c r="I13" s="45"/>
      <c r="J13" s="45"/>
    </row>
    <row r="14" spans="2:11">
      <c r="B14" s="192"/>
      <c r="C14" s="193"/>
      <c r="D14" s="7"/>
      <c r="E14" s="6"/>
      <c r="F14" s="56"/>
      <c r="G14" s="61"/>
      <c r="H14" s="16"/>
      <c r="I14" s="45"/>
      <c r="J14" s="45"/>
    </row>
    <row r="15" spans="2:11" ht="12.75" customHeight="1">
      <c r="B15" s="192" t="s">
        <v>28</v>
      </c>
      <c r="C15" s="193"/>
      <c r="D15" s="7" t="s">
        <v>140</v>
      </c>
      <c r="E15" s="6" t="s">
        <v>18</v>
      </c>
      <c r="F15" s="56">
        <v>1</v>
      </c>
      <c r="G15" s="61">
        <f>PZTS!$I$27</f>
        <v>0</v>
      </c>
      <c r="H15" s="16"/>
      <c r="I15" s="45"/>
      <c r="J15" s="45"/>
    </row>
    <row r="16" spans="2:11">
      <c r="B16" s="192"/>
      <c r="C16" s="193"/>
      <c r="D16" s="7"/>
      <c r="E16" s="6"/>
      <c r="F16" s="56"/>
      <c r="G16" s="61"/>
      <c r="H16" s="16"/>
      <c r="I16" s="45"/>
      <c r="J16" s="45"/>
    </row>
    <row r="17" spans="2:10">
      <c r="B17" s="192" t="s">
        <v>29</v>
      </c>
      <c r="C17" s="193"/>
      <c r="D17" s="7" t="s">
        <v>186</v>
      </c>
      <c r="E17" s="6" t="s">
        <v>18</v>
      </c>
      <c r="F17" s="56">
        <v>1</v>
      </c>
      <c r="G17" s="61">
        <f>SVS!$I$22</f>
        <v>0</v>
      </c>
      <c r="H17" s="16"/>
      <c r="I17" s="45"/>
      <c r="J17" s="45"/>
    </row>
    <row r="18" spans="2:10">
      <c r="B18" s="192"/>
      <c r="C18" s="193"/>
      <c r="D18" s="7"/>
      <c r="E18" s="6"/>
      <c r="F18" s="56"/>
      <c r="G18" s="61"/>
      <c r="H18" s="16"/>
      <c r="I18" s="45"/>
      <c r="J18" s="45"/>
    </row>
    <row r="19" spans="2:10">
      <c r="B19" s="192" t="s">
        <v>163</v>
      </c>
      <c r="C19" s="193"/>
      <c r="D19" s="7" t="s">
        <v>100</v>
      </c>
      <c r="E19" s="6" t="s">
        <v>18</v>
      </c>
      <c r="F19" s="56">
        <v>1</v>
      </c>
      <c r="G19" s="61">
        <f>AV!$I$24</f>
        <v>0</v>
      </c>
      <c r="H19" s="16"/>
      <c r="I19" s="45"/>
      <c r="J19" s="45"/>
    </row>
    <row r="20" spans="2:10">
      <c r="B20" s="192"/>
      <c r="C20" s="193"/>
      <c r="D20" s="7"/>
      <c r="E20" s="6"/>
      <c r="F20" s="56"/>
      <c r="G20" s="61"/>
      <c r="H20" s="16"/>
      <c r="I20" s="45"/>
      <c r="J20" s="45"/>
    </row>
    <row r="21" spans="2:10">
      <c r="B21" s="192" t="s">
        <v>86</v>
      </c>
      <c r="C21" s="193"/>
      <c r="D21" s="7" t="s">
        <v>153</v>
      </c>
      <c r="E21" s="6" t="s">
        <v>18</v>
      </c>
      <c r="F21" s="56">
        <v>1</v>
      </c>
      <c r="G21" s="61">
        <f>ŠR!$I$26</f>
        <v>0</v>
      </c>
      <c r="H21" s="16"/>
      <c r="I21" s="45"/>
      <c r="J21" s="45"/>
    </row>
    <row r="22" spans="2:10">
      <c r="B22" s="192"/>
      <c r="C22" s="193"/>
      <c r="D22" s="7"/>
      <c r="E22" s="6"/>
      <c r="F22" s="56"/>
      <c r="G22" s="61"/>
      <c r="H22" s="16"/>
      <c r="I22" s="45"/>
      <c r="J22" s="45"/>
    </row>
    <row r="23" spans="2:10">
      <c r="B23" s="192" t="s">
        <v>87</v>
      </c>
      <c r="C23" s="193"/>
      <c r="D23" s="7" t="s">
        <v>165</v>
      </c>
      <c r="E23" s="6" t="s">
        <v>18</v>
      </c>
      <c r="F23" s="56">
        <v>1</v>
      </c>
      <c r="G23" s="61">
        <f>JČ!$I$25</f>
        <v>0</v>
      </c>
      <c r="H23" s="16"/>
      <c r="I23" s="45"/>
      <c r="J23" s="45"/>
    </row>
    <row r="24" spans="2:10">
      <c r="B24" s="192"/>
      <c r="C24" s="193"/>
      <c r="D24" s="7"/>
      <c r="E24" s="6"/>
      <c r="F24" s="56"/>
      <c r="G24" s="61"/>
      <c r="H24" s="16"/>
      <c r="I24" s="45"/>
      <c r="J24" s="45"/>
    </row>
    <row r="25" spans="2:10">
      <c r="B25" s="192" t="s">
        <v>88</v>
      </c>
      <c r="C25" s="193"/>
      <c r="D25" s="7" t="s">
        <v>41</v>
      </c>
      <c r="E25" s="6" t="s">
        <v>18</v>
      </c>
      <c r="F25" s="56">
        <v>1</v>
      </c>
      <c r="G25" s="61">
        <v>0</v>
      </c>
      <c r="H25" s="16"/>
      <c r="I25" s="45"/>
      <c r="J25" s="45"/>
    </row>
    <row r="26" spans="2:10">
      <c r="B26" s="192"/>
      <c r="C26" s="193"/>
      <c r="D26" s="7"/>
      <c r="E26" s="6"/>
      <c r="F26" s="56"/>
      <c r="G26" s="61"/>
      <c r="H26" s="16"/>
      <c r="I26" s="45"/>
      <c r="J26" s="45"/>
    </row>
    <row r="27" spans="2:10">
      <c r="B27" s="192" t="s">
        <v>99</v>
      </c>
      <c r="C27" s="193"/>
      <c r="D27" s="7" t="s">
        <v>51</v>
      </c>
      <c r="E27" s="6" t="s">
        <v>18</v>
      </c>
      <c r="F27" s="56">
        <v>1</v>
      </c>
      <c r="G27" s="61">
        <f>SUM(G11:G23)*D28</f>
        <v>0</v>
      </c>
      <c r="H27" s="16"/>
      <c r="I27" s="45"/>
      <c r="J27" s="45"/>
    </row>
    <row r="28" spans="2:10">
      <c r="B28" s="192"/>
      <c r="C28" s="193"/>
      <c r="D28" s="71">
        <v>0.03</v>
      </c>
      <c r="E28" s="6"/>
      <c r="F28" s="56"/>
      <c r="G28" s="61"/>
      <c r="H28" s="16"/>
      <c r="I28" s="45"/>
      <c r="J28" s="45"/>
    </row>
    <row r="29" spans="2:10">
      <c r="B29" s="192" t="s">
        <v>141</v>
      </c>
      <c r="C29" s="193"/>
      <c r="D29" s="7" t="s">
        <v>33</v>
      </c>
      <c r="E29" s="6" t="s">
        <v>18</v>
      </c>
      <c r="F29" s="56">
        <v>1</v>
      </c>
      <c r="G29" s="61">
        <f>SUM(G11:G23)*D30</f>
        <v>0</v>
      </c>
      <c r="H29" s="16"/>
      <c r="I29" s="45"/>
      <c r="J29" s="45"/>
    </row>
    <row r="30" spans="2:10">
      <c r="B30" s="192"/>
      <c r="C30" s="193"/>
      <c r="D30" s="79">
        <v>1.4999999999999999E-2</v>
      </c>
      <c r="E30" s="6"/>
      <c r="F30" s="56"/>
      <c r="G30" s="61"/>
      <c r="H30" s="16"/>
      <c r="I30" s="45"/>
      <c r="J30" s="45"/>
    </row>
    <row r="31" spans="2:10">
      <c r="B31" s="192" t="s">
        <v>142</v>
      </c>
      <c r="C31" s="193"/>
      <c r="D31" s="47" t="s">
        <v>34</v>
      </c>
      <c r="E31" s="6" t="s">
        <v>18</v>
      </c>
      <c r="F31" s="56">
        <v>1</v>
      </c>
      <c r="G31" s="61">
        <f>SUM(G11:G23)*D32</f>
        <v>0</v>
      </c>
      <c r="H31" s="16"/>
      <c r="I31" s="45"/>
      <c r="J31" s="45"/>
    </row>
    <row r="32" spans="2:10">
      <c r="B32" s="192"/>
      <c r="C32" s="193"/>
      <c r="D32" s="71">
        <v>0.01</v>
      </c>
      <c r="E32" s="36"/>
      <c r="F32" s="56"/>
      <c r="G32" s="61"/>
      <c r="H32" s="16"/>
      <c r="I32" s="45"/>
      <c r="J32" s="45"/>
    </row>
    <row r="33" spans="2:10">
      <c r="B33" s="192" t="s">
        <v>166</v>
      </c>
      <c r="C33" s="193"/>
      <c r="D33" s="7" t="s">
        <v>35</v>
      </c>
      <c r="E33" s="6" t="s">
        <v>18</v>
      </c>
      <c r="F33" s="56">
        <v>1</v>
      </c>
      <c r="G33" s="61">
        <f>SUM(G11:G23)*D34</f>
        <v>0</v>
      </c>
      <c r="H33" s="16"/>
      <c r="I33" s="45"/>
      <c r="J33" s="45"/>
    </row>
    <row r="34" spans="2:10">
      <c r="B34" s="202"/>
      <c r="C34" s="203"/>
      <c r="D34" s="155">
        <v>0.01</v>
      </c>
      <c r="E34" s="156"/>
      <c r="F34" s="157"/>
      <c r="G34" s="158"/>
      <c r="H34" s="63"/>
    </row>
    <row r="35" spans="2:10" ht="13.5" thickBot="1">
      <c r="B35" s="198"/>
      <c r="C35" s="199"/>
      <c r="D35" s="72"/>
      <c r="E35" s="24"/>
      <c r="F35" s="59"/>
      <c r="G35" s="64"/>
      <c r="H35" s="63"/>
    </row>
    <row r="36" spans="2:10" ht="6.75" customHeight="1">
      <c r="B36" s="200"/>
      <c r="C36" s="201"/>
      <c r="D36" s="19"/>
      <c r="E36" s="20"/>
      <c r="F36" s="57"/>
      <c r="G36" s="22"/>
      <c r="H36" s="8"/>
    </row>
    <row r="37" spans="2:10">
      <c r="B37" s="192"/>
      <c r="C37" s="193"/>
      <c r="D37" s="48" t="s">
        <v>109</v>
      </c>
      <c r="E37" s="49"/>
      <c r="F37" s="58"/>
      <c r="G37" s="62">
        <f>SUM(G11:G33)</f>
        <v>0</v>
      </c>
      <c r="H37" s="46"/>
    </row>
    <row r="38" spans="2:10" ht="5.25" customHeight="1" thickBot="1">
      <c r="B38" s="194"/>
      <c r="C38" s="195"/>
      <c r="D38" s="30"/>
      <c r="E38" s="30"/>
      <c r="F38" s="39"/>
      <c r="G38" s="30"/>
      <c r="H38" s="46"/>
    </row>
    <row r="39" spans="2:10" ht="4.5" customHeight="1">
      <c r="B39" s="196"/>
      <c r="C39" s="197"/>
      <c r="D39" s="29"/>
      <c r="E39" s="29"/>
      <c r="F39" s="40"/>
      <c r="G39" s="29"/>
    </row>
    <row r="40" spans="2:10">
      <c r="B40" s="192"/>
      <c r="C40" s="193"/>
      <c r="D40" s="19" t="s">
        <v>107</v>
      </c>
      <c r="E40" s="20"/>
      <c r="F40" s="57"/>
      <c r="G40" s="61">
        <f>G37*0.21</f>
        <v>0</v>
      </c>
    </row>
    <row r="41" spans="2:10" ht="5.25" customHeight="1" thickBot="1">
      <c r="B41" s="198"/>
      <c r="C41" s="199"/>
      <c r="D41" s="23"/>
      <c r="E41" s="24"/>
      <c r="F41" s="59"/>
      <c r="G41" s="25"/>
    </row>
    <row r="42" spans="2:10" ht="3.75" customHeight="1">
      <c r="B42" s="200"/>
      <c r="C42" s="201"/>
      <c r="D42" s="19"/>
      <c r="E42" s="20"/>
      <c r="F42" s="57"/>
      <c r="G42" s="22"/>
    </row>
    <row r="43" spans="2:10" ht="13.5" customHeight="1">
      <c r="B43" s="192"/>
      <c r="C43" s="193"/>
      <c r="D43" s="48" t="s">
        <v>108</v>
      </c>
      <c r="E43" s="49"/>
      <c r="F43" s="58"/>
      <c r="G43" s="62">
        <f>SUM(G36:G40)</f>
        <v>0</v>
      </c>
    </row>
    <row r="44" spans="2:10" ht="6.75" customHeight="1" thickBot="1">
      <c r="B44" s="194"/>
      <c r="C44" s="195"/>
      <c r="D44" s="30"/>
      <c r="E44" s="30"/>
      <c r="F44" s="30"/>
      <c r="G44" s="39"/>
    </row>
    <row r="45" spans="2:10">
      <c r="B45" s="35"/>
      <c r="C45" s="35"/>
      <c r="D45" s="36"/>
      <c r="F45" s="37"/>
    </row>
    <row r="46" spans="2:10">
      <c r="B46" s="204"/>
      <c r="C46" s="204"/>
      <c r="D46" s="204"/>
      <c r="E46" s="204"/>
      <c r="F46" s="204"/>
      <c r="G46" s="204"/>
    </row>
    <row r="47" spans="2:10">
      <c r="B47" s="35"/>
      <c r="C47" s="35"/>
      <c r="D47" s="36"/>
      <c r="F47" s="37"/>
    </row>
    <row r="48" spans="2:10">
      <c r="B48" s="35"/>
      <c r="C48" s="35"/>
      <c r="D48" s="36"/>
      <c r="F48" s="37"/>
    </row>
  </sheetData>
  <sheetProtection algorithmName="SHA-512" hashValue="8FeMDK1rEMvAyrK1eASNdMtudXYvdDo692lhehn9GxenqZVlqPkn4Pq/MIZRRReWdaHcN8ziD+w6dyazKKqQzg==" saltValue="l5dZCfy99vIJ0ZHu56oIVQ==" spinCount="100000" sheet="1" objects="1" scenarios="1"/>
  <mergeCells count="39">
    <mergeCell ref="B46:G46"/>
    <mergeCell ref="D3:G3"/>
    <mergeCell ref="B9:C9"/>
    <mergeCell ref="D4:E4"/>
    <mergeCell ref="B10:C10"/>
    <mergeCell ref="B11:C11"/>
    <mergeCell ref="B15:C15"/>
    <mergeCell ref="B16:C16"/>
    <mergeCell ref="B27:C27"/>
    <mergeCell ref="B14:C14"/>
    <mergeCell ref="B12:C12"/>
    <mergeCell ref="B13:C13"/>
    <mergeCell ref="B17:C17"/>
    <mergeCell ref="B18:C18"/>
    <mergeCell ref="B25:C25"/>
    <mergeCell ref="B26:C26"/>
    <mergeCell ref="B28:C28"/>
    <mergeCell ref="B29:C29"/>
    <mergeCell ref="B30:C30"/>
    <mergeCell ref="B19:C19"/>
    <mergeCell ref="B20:C20"/>
    <mergeCell ref="B23:C23"/>
    <mergeCell ref="B24:C24"/>
    <mergeCell ref="B21:C21"/>
    <mergeCell ref="B22:C22"/>
    <mergeCell ref="B31:C31"/>
    <mergeCell ref="B32:C32"/>
    <mergeCell ref="B33:C33"/>
    <mergeCell ref="B35:C35"/>
    <mergeCell ref="B36:C36"/>
    <mergeCell ref="B34:C34"/>
    <mergeCell ref="B37:C37"/>
    <mergeCell ref="B43:C43"/>
    <mergeCell ref="B44:C44"/>
    <mergeCell ref="B38:C38"/>
    <mergeCell ref="B39:C39"/>
    <mergeCell ref="B40:C40"/>
    <mergeCell ref="B41:C41"/>
    <mergeCell ref="B42:C42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8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95"/>
  <sheetViews>
    <sheetView view="pageBreakPreview" topLeftCell="A4" zoomScaleNormal="100" zoomScaleSheetLayoutView="100" workbookViewId="0">
      <selection activeCell="G9" activeCellId="3" sqref="G42:H44 G24:H40 G20:H21 G9:H18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208" t="str">
        <f>Rekapitulace!D4</f>
        <v>Obec Lipůvka
č.p. 146, 679 22 Lipůvka</v>
      </c>
      <c r="E2" s="209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208" t="str">
        <f>Rekapitulace!D5</f>
        <v>Přístavba a modernizace Základní školy - Lipůvka
p.č. 821, 822, 823, 825, 826, 828, k.ú. Lipůvka</v>
      </c>
      <c r="E3" s="209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81" t="s">
        <v>32</v>
      </c>
      <c r="E4" s="81"/>
      <c r="F4" s="115">
        <v>0</v>
      </c>
      <c r="G4" s="81"/>
      <c r="H4" s="81"/>
      <c r="I4" s="81"/>
    </row>
    <row r="5" spans="2:9" ht="12.75" customHeight="1">
      <c r="B5" s="1"/>
      <c r="C5" s="1"/>
      <c r="D5" s="17"/>
      <c r="E5" s="13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6"/>
      <c r="D8" s="148" t="s">
        <v>2</v>
      </c>
      <c r="E8" s="6"/>
      <c r="F8" s="146" t="s">
        <v>37</v>
      </c>
      <c r="G8" s="6"/>
      <c r="H8" s="6"/>
      <c r="I8" s="6"/>
    </row>
    <row r="9" spans="2:9">
      <c r="B9" s="6"/>
      <c r="C9" s="6">
        <v>1</v>
      </c>
      <c r="D9" s="34" t="s">
        <v>177</v>
      </c>
      <c r="E9" s="6" t="s">
        <v>16</v>
      </c>
      <c r="F9" s="118">
        <v>400</v>
      </c>
      <c r="G9" s="168"/>
      <c r="H9" s="168"/>
      <c r="I9" s="80">
        <f t="shared" ref="I9:I13" si="0">F9*(G9+H9)</f>
        <v>0</v>
      </c>
    </row>
    <row r="10" spans="2:9">
      <c r="B10" s="6"/>
      <c r="C10" s="6">
        <v>2</v>
      </c>
      <c r="D10" s="34" t="s">
        <v>178</v>
      </c>
      <c r="E10" s="6" t="s">
        <v>16</v>
      </c>
      <c r="F10" s="118">
        <v>400</v>
      </c>
      <c r="G10" s="168"/>
      <c r="H10" s="168"/>
      <c r="I10" s="80">
        <f t="shared" si="0"/>
        <v>0</v>
      </c>
    </row>
    <row r="11" spans="2:9">
      <c r="B11" s="6"/>
      <c r="C11" s="6">
        <v>3</v>
      </c>
      <c r="D11" s="34" t="s">
        <v>179</v>
      </c>
      <c r="E11" s="6" t="s">
        <v>16</v>
      </c>
      <c r="F11" s="118">
        <v>300</v>
      </c>
      <c r="G11" s="168"/>
      <c r="H11" s="168"/>
      <c r="I11" s="80">
        <f t="shared" si="0"/>
        <v>0</v>
      </c>
    </row>
    <row r="12" spans="2:9">
      <c r="B12" s="6"/>
      <c r="C12" s="6">
        <v>4</v>
      </c>
      <c r="D12" s="34" t="s">
        <v>180</v>
      </c>
      <c r="E12" s="6" t="s">
        <v>16</v>
      </c>
      <c r="F12" s="118">
        <v>200</v>
      </c>
      <c r="G12" s="168"/>
      <c r="H12" s="168"/>
      <c r="I12" s="80">
        <f t="shared" si="0"/>
        <v>0</v>
      </c>
    </row>
    <row r="13" spans="2:9">
      <c r="B13" s="6"/>
      <c r="C13" s="6">
        <v>5</v>
      </c>
      <c r="D13" s="34" t="s">
        <v>181</v>
      </c>
      <c r="E13" s="6" t="s">
        <v>16</v>
      </c>
      <c r="F13" s="118">
        <v>90</v>
      </c>
      <c r="G13" s="168"/>
      <c r="H13" s="168"/>
      <c r="I13" s="80">
        <f t="shared" si="0"/>
        <v>0</v>
      </c>
    </row>
    <row r="14" spans="2:9">
      <c r="B14" s="6"/>
      <c r="C14" s="6">
        <v>6</v>
      </c>
      <c r="D14" s="34" t="s">
        <v>59</v>
      </c>
      <c r="E14" s="6" t="s">
        <v>17</v>
      </c>
      <c r="F14" s="118">
        <v>76</v>
      </c>
      <c r="G14" s="168"/>
      <c r="H14" s="168"/>
      <c r="I14" s="80">
        <f>F14*(G14+H14)</f>
        <v>0</v>
      </c>
    </row>
    <row r="15" spans="2:9">
      <c r="B15" s="6"/>
      <c r="C15" s="6">
        <v>7</v>
      </c>
      <c r="D15" s="34" t="s">
        <v>110</v>
      </c>
      <c r="E15" s="6" t="s">
        <v>17</v>
      </c>
      <c r="F15" s="118">
        <v>10</v>
      </c>
      <c r="G15" s="168"/>
      <c r="H15" s="168"/>
      <c r="I15" s="80">
        <f t="shared" ref="I15" si="1">F15*(G15+H15)</f>
        <v>0</v>
      </c>
    </row>
    <row r="16" spans="2:9" ht="25.5">
      <c r="B16" s="6"/>
      <c r="C16" s="6">
        <v>8</v>
      </c>
      <c r="D16" s="149" t="s">
        <v>176</v>
      </c>
      <c r="E16" s="150" t="s">
        <v>16</v>
      </c>
      <c r="F16" s="118">
        <v>50</v>
      </c>
      <c r="G16" s="168"/>
      <c r="H16" s="168"/>
      <c r="I16" s="80">
        <f t="shared" ref="I16:I18" si="2">F16*(G16+H16)</f>
        <v>0</v>
      </c>
    </row>
    <row r="17" spans="2:9" ht="25.5">
      <c r="B17" s="6"/>
      <c r="C17" s="6">
        <v>9</v>
      </c>
      <c r="D17" s="149" t="s">
        <v>214</v>
      </c>
      <c r="E17" s="150" t="s">
        <v>16</v>
      </c>
      <c r="F17" s="118">
        <v>180</v>
      </c>
      <c r="G17" s="168"/>
      <c r="H17" s="168"/>
      <c r="I17" s="80">
        <f t="shared" si="2"/>
        <v>0</v>
      </c>
    </row>
    <row r="18" spans="2:9" ht="25.5">
      <c r="B18" s="6"/>
      <c r="C18" s="6">
        <v>10</v>
      </c>
      <c r="D18" s="149" t="s">
        <v>215</v>
      </c>
      <c r="E18" s="150" t="s">
        <v>16</v>
      </c>
      <c r="F18" s="118">
        <v>20</v>
      </c>
      <c r="G18" s="168"/>
      <c r="H18" s="168"/>
      <c r="I18" s="80">
        <f t="shared" si="2"/>
        <v>0</v>
      </c>
    </row>
    <row r="19" spans="2:9">
      <c r="B19" s="6"/>
      <c r="C19" s="76">
        <v>10</v>
      </c>
      <c r="D19" s="77" t="s">
        <v>43</v>
      </c>
      <c r="E19" s="6"/>
      <c r="F19" s="119">
        <v>0</v>
      </c>
      <c r="G19" s="15"/>
      <c r="H19" s="15"/>
      <c r="I19" s="80"/>
    </row>
    <row r="20" spans="2:9">
      <c r="B20" s="6"/>
      <c r="C20" s="6">
        <v>11</v>
      </c>
      <c r="D20" s="69" t="s">
        <v>174</v>
      </c>
      <c r="E20" s="6" t="s">
        <v>17</v>
      </c>
      <c r="F20" s="118">
        <v>800</v>
      </c>
      <c r="G20" s="168"/>
      <c r="H20" s="168"/>
      <c r="I20" s="80">
        <f>F20*(G20+H20)</f>
        <v>0</v>
      </c>
    </row>
    <row r="21" spans="2:9" ht="25.5">
      <c r="B21" s="6"/>
      <c r="C21" s="6">
        <v>12</v>
      </c>
      <c r="D21" s="69" t="s">
        <v>40</v>
      </c>
      <c r="E21" s="6" t="s">
        <v>17</v>
      </c>
      <c r="F21" s="118">
        <v>100</v>
      </c>
      <c r="G21" s="168"/>
      <c r="H21" s="168"/>
      <c r="I21" s="80">
        <f t="shared" ref="I21" si="3">F21*(G21+H21)</f>
        <v>0</v>
      </c>
    </row>
    <row r="22" spans="2:9">
      <c r="B22" s="6"/>
      <c r="C22" s="6">
        <v>12</v>
      </c>
      <c r="D22" s="50" t="s">
        <v>50</v>
      </c>
      <c r="E22" s="6"/>
      <c r="F22" s="119">
        <v>0</v>
      </c>
      <c r="G22" s="15"/>
      <c r="H22" s="15"/>
      <c r="I22" s="80"/>
    </row>
    <row r="23" spans="2:9">
      <c r="B23" s="6"/>
      <c r="C23" s="76">
        <v>12</v>
      </c>
      <c r="D23" s="77" t="s">
        <v>42</v>
      </c>
      <c r="E23" s="6"/>
      <c r="F23" s="119">
        <v>0</v>
      </c>
      <c r="G23" s="15"/>
      <c r="H23" s="15"/>
      <c r="I23" s="80"/>
    </row>
    <row r="24" spans="2:9" ht="25.5">
      <c r="B24" s="6"/>
      <c r="C24" s="6">
        <v>13</v>
      </c>
      <c r="D24" s="69" t="s">
        <v>39</v>
      </c>
      <c r="E24" s="6" t="s">
        <v>17</v>
      </c>
      <c r="F24" s="118">
        <v>30</v>
      </c>
      <c r="G24" s="168"/>
      <c r="H24" s="168"/>
      <c r="I24" s="80">
        <f t="shared" ref="I24" si="4">F24*(G24+H24)</f>
        <v>0</v>
      </c>
    </row>
    <row r="25" spans="2:9" ht="25.5">
      <c r="B25" s="6"/>
      <c r="C25" s="6">
        <v>14</v>
      </c>
      <c r="D25" s="69" t="s">
        <v>3</v>
      </c>
      <c r="E25" s="6" t="s">
        <v>17</v>
      </c>
      <c r="F25" s="118">
        <v>30</v>
      </c>
      <c r="G25" s="168"/>
      <c r="H25" s="168"/>
      <c r="I25" s="80">
        <f t="shared" ref="I25" si="5">F25*(G25+H25)</f>
        <v>0</v>
      </c>
    </row>
    <row r="26" spans="2:9" ht="25.5">
      <c r="B26" s="6"/>
      <c r="C26" s="6">
        <v>15</v>
      </c>
      <c r="D26" s="69" t="s">
        <v>38</v>
      </c>
      <c r="E26" s="6" t="s">
        <v>17</v>
      </c>
      <c r="F26" s="118">
        <v>10</v>
      </c>
      <c r="G26" s="168"/>
      <c r="H26" s="168"/>
      <c r="I26" s="80">
        <f>F26*(G26+H26)</f>
        <v>0</v>
      </c>
    </row>
    <row r="27" spans="2:9" ht="12.75" customHeight="1">
      <c r="B27" s="6"/>
      <c r="C27" s="6">
        <v>16</v>
      </c>
      <c r="D27" s="69" t="s">
        <v>4</v>
      </c>
      <c r="E27" s="6" t="s">
        <v>17</v>
      </c>
      <c r="F27" s="118">
        <v>76</v>
      </c>
      <c r="G27" s="168"/>
      <c r="H27" s="168"/>
      <c r="I27" s="80">
        <f t="shared" ref="I27:I40" si="6">F27*(G27+H27)</f>
        <v>0</v>
      </c>
    </row>
    <row r="28" spans="2:9" ht="12.75" customHeight="1">
      <c r="B28" s="6"/>
      <c r="C28" s="6">
        <v>17</v>
      </c>
      <c r="D28" s="69" t="s">
        <v>5</v>
      </c>
      <c r="E28" s="6" t="s">
        <v>16</v>
      </c>
      <c r="F28" s="118">
        <v>480</v>
      </c>
      <c r="G28" s="168"/>
      <c r="H28" s="168"/>
      <c r="I28" s="80">
        <f t="shared" si="6"/>
        <v>0</v>
      </c>
    </row>
    <row r="29" spans="2:9" ht="12.75" customHeight="1">
      <c r="B29" s="6"/>
      <c r="C29" s="6">
        <v>18</v>
      </c>
      <c r="D29" s="69" t="s">
        <v>6</v>
      </c>
      <c r="E29" s="6" t="s">
        <v>16</v>
      </c>
      <c r="F29" s="118">
        <v>360</v>
      </c>
      <c r="G29" s="168"/>
      <c r="H29" s="168"/>
      <c r="I29" s="80">
        <f t="shared" si="6"/>
        <v>0</v>
      </c>
    </row>
    <row r="30" spans="2:9" ht="25.5">
      <c r="B30" s="6"/>
      <c r="C30" s="6">
        <v>19</v>
      </c>
      <c r="D30" s="69" t="s">
        <v>7</v>
      </c>
      <c r="E30" s="6" t="s">
        <v>17</v>
      </c>
      <c r="F30" s="118">
        <v>290</v>
      </c>
      <c r="G30" s="168"/>
      <c r="H30" s="168"/>
      <c r="I30" s="80">
        <f t="shared" si="6"/>
        <v>0</v>
      </c>
    </row>
    <row r="31" spans="2:9" ht="25.5">
      <c r="B31" s="6"/>
      <c r="C31" s="6">
        <v>20</v>
      </c>
      <c r="D31" s="69" t="s">
        <v>8</v>
      </c>
      <c r="E31" s="6" t="s">
        <v>17</v>
      </c>
      <c r="F31" s="118">
        <v>60</v>
      </c>
      <c r="G31" s="168"/>
      <c r="H31" s="168"/>
      <c r="I31" s="80">
        <f t="shared" si="6"/>
        <v>0</v>
      </c>
    </row>
    <row r="32" spans="2:9">
      <c r="B32" s="6"/>
      <c r="C32" s="6">
        <v>21</v>
      </c>
      <c r="D32" s="69" t="s">
        <v>52</v>
      </c>
      <c r="E32" s="6" t="s">
        <v>16</v>
      </c>
      <c r="F32" s="118">
        <v>480</v>
      </c>
      <c r="G32" s="168"/>
      <c r="H32" s="168"/>
      <c r="I32" s="80">
        <f t="shared" si="6"/>
        <v>0</v>
      </c>
    </row>
    <row r="33" spans="2:9">
      <c r="B33" s="6"/>
      <c r="C33" s="6">
        <v>22</v>
      </c>
      <c r="D33" s="69" t="s">
        <v>53</v>
      </c>
      <c r="E33" s="6" t="s">
        <v>16</v>
      </c>
      <c r="F33" s="118">
        <v>360</v>
      </c>
      <c r="G33" s="168"/>
      <c r="H33" s="168"/>
      <c r="I33" s="80">
        <f t="shared" si="6"/>
        <v>0</v>
      </c>
    </row>
    <row r="34" spans="2:9">
      <c r="B34" s="6"/>
      <c r="C34" s="6">
        <v>23</v>
      </c>
      <c r="D34" s="69" t="s">
        <v>54</v>
      </c>
      <c r="E34" s="6" t="s">
        <v>17</v>
      </c>
      <c r="F34" s="118">
        <v>290</v>
      </c>
      <c r="G34" s="168"/>
      <c r="H34" s="168"/>
      <c r="I34" s="80">
        <f t="shared" si="6"/>
        <v>0</v>
      </c>
    </row>
    <row r="35" spans="2:9">
      <c r="B35" s="6"/>
      <c r="C35" s="6">
        <v>24</v>
      </c>
      <c r="D35" s="69" t="s">
        <v>55</v>
      </c>
      <c r="E35" s="6" t="s">
        <v>17</v>
      </c>
      <c r="F35" s="118">
        <v>60</v>
      </c>
      <c r="G35" s="168"/>
      <c r="H35" s="168"/>
      <c r="I35" s="80">
        <f t="shared" si="6"/>
        <v>0</v>
      </c>
    </row>
    <row r="36" spans="2:9" ht="25.5">
      <c r="B36" s="6"/>
      <c r="C36" s="6">
        <v>25</v>
      </c>
      <c r="D36" s="69" t="s">
        <v>48</v>
      </c>
      <c r="E36" s="6" t="s">
        <v>9</v>
      </c>
      <c r="F36" s="118">
        <v>0.1</v>
      </c>
      <c r="G36" s="168"/>
      <c r="H36" s="168"/>
      <c r="I36" s="80">
        <f t="shared" si="6"/>
        <v>0</v>
      </c>
    </row>
    <row r="37" spans="2:9" ht="25.5">
      <c r="B37" s="6"/>
      <c r="C37" s="6">
        <v>26</v>
      </c>
      <c r="D37" s="69" t="s">
        <v>44</v>
      </c>
      <c r="E37" s="6" t="s">
        <v>49</v>
      </c>
      <c r="F37" s="118">
        <v>4.12</v>
      </c>
      <c r="G37" s="168"/>
      <c r="H37" s="168"/>
      <c r="I37" s="80">
        <f t="shared" si="6"/>
        <v>0</v>
      </c>
    </row>
    <row r="38" spans="2:9" ht="25.5">
      <c r="B38" s="6"/>
      <c r="C38" s="6">
        <v>27</v>
      </c>
      <c r="D38" s="69" t="s">
        <v>45</v>
      </c>
      <c r="E38" s="6" t="s">
        <v>49</v>
      </c>
      <c r="F38" s="118">
        <v>4.12</v>
      </c>
      <c r="G38" s="168"/>
      <c r="H38" s="168"/>
      <c r="I38" s="80">
        <f t="shared" si="6"/>
        <v>0</v>
      </c>
    </row>
    <row r="39" spans="2:9" ht="25.5">
      <c r="B39" s="6"/>
      <c r="C39" s="6">
        <v>28</v>
      </c>
      <c r="D39" s="69" t="s">
        <v>46</v>
      </c>
      <c r="E39" s="6" t="s">
        <v>49</v>
      </c>
      <c r="F39" s="118">
        <v>20.59</v>
      </c>
      <c r="G39" s="168"/>
      <c r="H39" s="168"/>
      <c r="I39" s="80">
        <f t="shared" si="6"/>
        <v>0</v>
      </c>
    </row>
    <row r="40" spans="2:9" ht="25.5">
      <c r="B40" s="6"/>
      <c r="C40" s="6">
        <v>29</v>
      </c>
      <c r="D40" s="69" t="s">
        <v>47</v>
      </c>
      <c r="E40" s="6" t="s">
        <v>49</v>
      </c>
      <c r="F40" s="118">
        <v>4.12</v>
      </c>
      <c r="G40" s="168"/>
      <c r="H40" s="168"/>
      <c r="I40" s="80">
        <f t="shared" si="6"/>
        <v>0</v>
      </c>
    </row>
    <row r="41" spans="2:9">
      <c r="B41" s="6"/>
      <c r="C41" s="76">
        <v>29</v>
      </c>
      <c r="D41" s="50" t="s">
        <v>0</v>
      </c>
      <c r="E41" s="6"/>
      <c r="F41" s="119">
        <v>0</v>
      </c>
      <c r="G41" s="15"/>
      <c r="H41" s="15"/>
      <c r="I41" s="80"/>
    </row>
    <row r="42" spans="2:9">
      <c r="B42" s="6"/>
      <c r="C42" s="6">
        <v>30</v>
      </c>
      <c r="D42" s="34" t="s">
        <v>10</v>
      </c>
      <c r="E42" s="6" t="s">
        <v>19</v>
      </c>
      <c r="F42" s="118">
        <v>10</v>
      </c>
      <c r="G42" s="168"/>
      <c r="H42" s="168"/>
      <c r="I42" s="80">
        <f t="shared" ref="I42:I43" si="7">F42*(G42+H42)</f>
        <v>0</v>
      </c>
    </row>
    <row r="43" spans="2:9">
      <c r="B43" s="6"/>
      <c r="C43" s="6">
        <v>31</v>
      </c>
      <c r="D43" s="34" t="s">
        <v>23</v>
      </c>
      <c r="E43" s="6" t="s">
        <v>19</v>
      </c>
      <c r="F43" s="118">
        <v>15</v>
      </c>
      <c r="G43" s="168"/>
      <c r="H43" s="168"/>
      <c r="I43" s="80">
        <f t="shared" si="7"/>
        <v>0</v>
      </c>
    </row>
    <row r="44" spans="2:9">
      <c r="B44" s="66"/>
      <c r="C44" s="6">
        <v>32</v>
      </c>
      <c r="D44" s="68" t="s">
        <v>175</v>
      </c>
      <c r="E44" s="67" t="s">
        <v>94</v>
      </c>
      <c r="F44" s="118">
        <v>2</v>
      </c>
      <c r="G44" s="168"/>
      <c r="H44" s="168"/>
      <c r="I44" s="78">
        <f>F44*(G44+H44)</f>
        <v>0</v>
      </c>
    </row>
    <row r="45" spans="2:9" ht="13.5" thickBot="1">
      <c r="B45" s="38"/>
      <c r="C45" s="151"/>
      <c r="D45" s="23"/>
      <c r="E45" s="24"/>
      <c r="F45" s="125">
        <v>0</v>
      </c>
      <c r="G45" s="152"/>
      <c r="H45" s="152"/>
      <c r="I45" s="25"/>
    </row>
    <row r="46" spans="2:9" ht="6" customHeight="1">
      <c r="B46" s="18"/>
      <c r="C46" s="18"/>
      <c r="D46" s="19"/>
      <c r="E46" s="20"/>
      <c r="F46" s="124">
        <v>0</v>
      </c>
      <c r="G46" s="21"/>
      <c r="H46" s="21"/>
      <c r="I46" s="22"/>
    </row>
    <row r="47" spans="2:9" ht="15.75">
      <c r="B47" s="6"/>
      <c r="C47" s="6"/>
      <c r="D47" s="27" t="s">
        <v>1</v>
      </c>
      <c r="E47" s="109"/>
      <c r="F47" s="119">
        <v>0</v>
      </c>
      <c r="G47" s="26"/>
      <c r="H47" s="26"/>
      <c r="I47" s="28">
        <f>SUM(I9:I44)</f>
        <v>0</v>
      </c>
    </row>
    <row r="48" spans="2:9" ht="6" customHeight="1" thickBot="1">
      <c r="B48" s="30"/>
      <c r="C48" s="30"/>
      <c r="D48" s="30"/>
      <c r="E48" s="30"/>
      <c r="F48" s="125">
        <v>0</v>
      </c>
      <c r="G48" s="30"/>
      <c r="H48" s="30"/>
      <c r="I48" s="30"/>
    </row>
    <row r="49" spans="2:9" ht="15.75">
      <c r="B49" s="137"/>
      <c r="C49" s="137"/>
      <c r="D49" s="137"/>
      <c r="E49" s="137"/>
      <c r="F49" s="154">
        <v>0</v>
      </c>
      <c r="G49" s="137"/>
      <c r="H49" s="137"/>
      <c r="I49" s="137"/>
    </row>
    <row r="50" spans="2:9">
      <c r="B50" s="128"/>
      <c r="C50" s="128"/>
      <c r="E50" s="153"/>
      <c r="G50" s="65"/>
      <c r="H50" s="65"/>
      <c r="I50" s="130"/>
    </row>
    <row r="51" spans="2:9">
      <c r="B51" s="128"/>
      <c r="C51" s="128"/>
      <c r="D51" s="131"/>
      <c r="E51" s="153"/>
      <c r="G51" s="65"/>
      <c r="H51" s="65"/>
      <c r="I51" s="130"/>
    </row>
    <row r="52" spans="2:9">
      <c r="B52" s="128"/>
      <c r="C52" s="128"/>
      <c r="E52" s="153"/>
      <c r="G52" s="65"/>
      <c r="H52" s="65"/>
      <c r="I52" s="130"/>
    </row>
    <row r="53" spans="2:9">
      <c r="B53" s="128"/>
      <c r="C53" s="128"/>
      <c r="D53" s="131"/>
      <c r="E53" s="153"/>
      <c r="G53" s="65"/>
      <c r="H53" s="65"/>
      <c r="I53" s="130"/>
    </row>
    <row r="54" spans="2:9">
      <c r="B54" s="128"/>
      <c r="C54" s="128"/>
      <c r="E54" s="153"/>
      <c r="G54" s="65"/>
      <c r="H54" s="65"/>
      <c r="I54" s="130"/>
    </row>
    <row r="55" spans="2:9">
      <c r="B55" s="128"/>
      <c r="C55" s="128"/>
      <c r="D55" s="131"/>
      <c r="E55" s="153"/>
      <c r="G55" s="65"/>
      <c r="H55" s="65"/>
      <c r="I55" s="130"/>
    </row>
    <row r="56" spans="2:9">
      <c r="B56" s="128"/>
      <c r="C56" s="128"/>
      <c r="E56" s="153"/>
      <c r="G56" s="65"/>
      <c r="H56" s="65"/>
      <c r="I56" s="130"/>
    </row>
    <row r="57" spans="2:9">
      <c r="B57" s="128"/>
      <c r="C57" s="128"/>
      <c r="D57" s="131"/>
      <c r="E57" s="153"/>
      <c r="G57" s="65"/>
      <c r="H57" s="65"/>
      <c r="I57" s="130"/>
    </row>
    <row r="58" spans="2:9">
      <c r="B58" s="128"/>
      <c r="C58" s="128"/>
      <c r="E58" s="153"/>
      <c r="G58" s="65"/>
      <c r="H58" s="65"/>
      <c r="I58" s="130"/>
    </row>
    <row r="59" spans="2:9">
      <c r="B59" s="128"/>
      <c r="C59" s="128"/>
      <c r="D59" s="131"/>
      <c r="E59" s="153"/>
      <c r="G59" s="65"/>
      <c r="H59" s="65"/>
      <c r="I59" s="130"/>
    </row>
    <row r="60" spans="2:9">
      <c r="B60" s="128"/>
      <c r="C60" s="128"/>
      <c r="E60" s="153"/>
      <c r="G60" s="65"/>
      <c r="H60" s="65"/>
      <c r="I60" s="130"/>
    </row>
    <row r="61" spans="2:9">
      <c r="B61" s="128"/>
      <c r="C61" s="128"/>
      <c r="D61" s="131"/>
      <c r="E61" s="153"/>
      <c r="G61" s="65"/>
      <c r="H61" s="65"/>
      <c r="I61" s="130"/>
    </row>
    <row r="62" spans="2:9">
      <c r="B62" s="128"/>
      <c r="C62" s="128"/>
      <c r="E62" s="153"/>
      <c r="G62" s="65"/>
      <c r="H62" s="65"/>
      <c r="I62" s="130"/>
    </row>
    <row r="63" spans="2:9">
      <c r="B63" s="128"/>
      <c r="C63" s="128"/>
      <c r="D63" s="131"/>
      <c r="E63" s="153"/>
      <c r="G63" s="65"/>
      <c r="H63" s="65"/>
      <c r="I63" s="130"/>
    </row>
    <row r="64" spans="2:9">
      <c r="B64" s="128"/>
      <c r="C64" s="128"/>
      <c r="E64" s="153"/>
      <c r="G64" s="65"/>
      <c r="H64" s="65"/>
      <c r="I64" s="130"/>
    </row>
    <row r="65" spans="2:9">
      <c r="B65" s="128"/>
      <c r="C65" s="128"/>
      <c r="D65" s="131"/>
      <c r="E65" s="153"/>
      <c r="G65" s="65"/>
      <c r="H65" s="65"/>
      <c r="I65" s="130"/>
    </row>
    <row r="66" spans="2:9">
      <c r="B66" s="128"/>
      <c r="C66" s="128"/>
      <c r="E66" s="153"/>
      <c r="G66" s="65"/>
      <c r="H66" s="65"/>
      <c r="I66" s="130"/>
    </row>
    <row r="67" spans="2:9">
      <c r="B67" s="128"/>
      <c r="C67" s="128"/>
      <c r="D67" s="131"/>
      <c r="E67" s="153"/>
      <c r="G67" s="65"/>
      <c r="H67" s="65"/>
      <c r="I67" s="130"/>
    </row>
    <row r="68" spans="2:9">
      <c r="B68" s="128"/>
      <c r="C68" s="128"/>
      <c r="E68" s="153"/>
      <c r="G68" s="65"/>
      <c r="H68" s="65"/>
      <c r="I68" s="130"/>
    </row>
    <row r="69" spans="2:9">
      <c r="B69" s="128"/>
      <c r="C69" s="128"/>
      <c r="D69" s="131"/>
      <c r="E69" s="153"/>
      <c r="G69" s="65"/>
      <c r="H69" s="65"/>
      <c r="I69" s="130"/>
    </row>
    <row r="70" spans="2:9">
      <c r="B70" s="128"/>
      <c r="C70" s="128"/>
      <c r="E70" s="153"/>
      <c r="G70" s="65"/>
      <c r="H70" s="65"/>
      <c r="I70" s="130"/>
    </row>
    <row r="71" spans="2:9">
      <c r="B71" s="128"/>
      <c r="C71" s="128"/>
      <c r="D71" s="131"/>
      <c r="E71" s="153"/>
      <c r="G71" s="65"/>
      <c r="H71" s="65"/>
      <c r="I71" s="130"/>
    </row>
    <row r="72" spans="2:9">
      <c r="B72" s="128"/>
      <c r="C72" s="128"/>
      <c r="E72" s="153"/>
      <c r="G72" s="65"/>
      <c r="H72" s="65"/>
      <c r="I72" s="130"/>
    </row>
    <row r="73" spans="2:9">
      <c r="B73" s="128"/>
      <c r="C73" s="128"/>
      <c r="D73" s="131"/>
      <c r="E73" s="153"/>
      <c r="G73" s="65"/>
      <c r="H73" s="65"/>
      <c r="I73" s="130"/>
    </row>
    <row r="74" spans="2:9">
      <c r="B74" s="128"/>
      <c r="C74" s="128"/>
      <c r="E74" s="153"/>
      <c r="G74" s="65"/>
      <c r="H74" s="65"/>
      <c r="I74" s="130"/>
    </row>
    <row r="75" spans="2:9">
      <c r="B75" s="128"/>
      <c r="C75" s="128"/>
      <c r="D75" s="131"/>
      <c r="E75" s="153"/>
      <c r="G75" s="65"/>
      <c r="H75" s="65"/>
      <c r="I75" s="130"/>
    </row>
    <row r="76" spans="2:9">
      <c r="B76" s="128"/>
      <c r="C76" s="128"/>
      <c r="E76" s="153"/>
      <c r="G76" s="65"/>
      <c r="H76" s="65"/>
      <c r="I76" s="130"/>
    </row>
    <row r="77" spans="2:9">
      <c r="B77" s="128"/>
      <c r="C77" s="128"/>
      <c r="D77" s="131"/>
      <c r="E77" s="153"/>
      <c r="G77" s="65"/>
      <c r="H77" s="65"/>
      <c r="I77" s="130"/>
    </row>
    <row r="78" spans="2:9">
      <c r="B78" s="128"/>
      <c r="C78" s="128"/>
      <c r="E78" s="153"/>
      <c r="G78" s="65"/>
      <c r="H78" s="65"/>
      <c r="I78" s="130"/>
    </row>
    <row r="79" spans="2:9">
      <c r="B79" s="128"/>
      <c r="C79" s="128"/>
      <c r="D79" s="131"/>
      <c r="E79" s="153"/>
      <c r="G79" s="65"/>
      <c r="H79" s="65"/>
      <c r="I79" s="130"/>
    </row>
    <row r="80" spans="2:9">
      <c r="B80" s="128"/>
      <c r="C80" s="128"/>
      <c r="E80" s="153"/>
      <c r="G80" s="65"/>
      <c r="H80" s="65"/>
      <c r="I80" s="130"/>
    </row>
    <row r="81" spans="2:9">
      <c r="B81" s="128"/>
      <c r="C81" s="128"/>
      <c r="D81" s="131"/>
      <c r="E81" s="153"/>
      <c r="G81" s="65"/>
      <c r="H81" s="65"/>
      <c r="I81" s="130"/>
    </row>
    <row r="82" spans="2:9">
      <c r="B82" s="128"/>
      <c r="C82" s="128"/>
      <c r="E82" s="153"/>
      <c r="G82" s="65"/>
      <c r="H82" s="65"/>
      <c r="I82" s="130"/>
    </row>
    <row r="83" spans="2:9">
      <c r="B83" s="128"/>
      <c r="C83" s="128"/>
      <c r="D83" s="131"/>
      <c r="E83" s="153"/>
      <c r="G83" s="65"/>
      <c r="H83" s="65"/>
      <c r="I83" s="130"/>
    </row>
    <row r="84" spans="2:9">
      <c r="B84" s="128"/>
      <c r="C84" s="128"/>
      <c r="E84" s="153"/>
      <c r="G84" s="65"/>
      <c r="H84" s="65"/>
      <c r="I84" s="130"/>
    </row>
    <row r="85" spans="2:9">
      <c r="B85" s="128"/>
      <c r="C85" s="128"/>
      <c r="D85" s="131"/>
      <c r="E85" s="153"/>
      <c r="G85" s="65"/>
      <c r="H85" s="65"/>
      <c r="I85" s="130"/>
    </row>
    <row r="86" spans="2:9">
      <c r="B86" s="128"/>
      <c r="C86" s="128"/>
      <c r="E86" s="153"/>
      <c r="G86" s="65"/>
      <c r="H86" s="65"/>
      <c r="I86" s="130"/>
    </row>
    <row r="87" spans="2:9">
      <c r="B87" s="128"/>
      <c r="C87" s="128"/>
      <c r="D87" s="131"/>
      <c r="E87" s="153"/>
      <c r="G87" s="65"/>
      <c r="H87" s="65"/>
      <c r="I87" s="130"/>
    </row>
    <row r="88" spans="2:9">
      <c r="B88" s="128"/>
      <c r="C88" s="128"/>
      <c r="E88" s="153"/>
      <c r="G88" s="65"/>
      <c r="H88" s="65"/>
      <c r="I88" s="130"/>
    </row>
    <row r="89" spans="2:9">
      <c r="B89" s="128"/>
      <c r="C89" s="128"/>
      <c r="D89" s="131"/>
      <c r="E89" s="153"/>
      <c r="G89" s="65"/>
      <c r="H89" s="65"/>
      <c r="I89" s="130"/>
    </row>
    <row r="90" spans="2:9">
      <c r="B90" s="128"/>
      <c r="C90" s="128"/>
      <c r="E90" s="153"/>
      <c r="G90" s="65"/>
      <c r="H90" s="65"/>
      <c r="I90" s="130"/>
    </row>
    <row r="91" spans="2:9">
      <c r="B91" s="128"/>
      <c r="C91" s="128"/>
      <c r="D91" s="131"/>
      <c r="E91" s="153"/>
      <c r="G91" s="65"/>
      <c r="H91" s="65"/>
      <c r="I91" s="130"/>
    </row>
    <row r="92" spans="2:9">
      <c r="B92" s="128"/>
      <c r="C92" s="128"/>
      <c r="E92" s="153"/>
      <c r="G92" s="65"/>
      <c r="H92" s="65"/>
      <c r="I92" s="130"/>
    </row>
    <row r="93" spans="2:9">
      <c r="B93" s="128"/>
      <c r="C93" s="128"/>
      <c r="D93" s="131"/>
      <c r="E93" s="153"/>
      <c r="G93" s="65"/>
      <c r="H93" s="65"/>
      <c r="I93" s="130"/>
    </row>
    <row r="94" spans="2:9">
      <c r="B94" s="128"/>
      <c r="C94" s="128"/>
      <c r="E94" s="153"/>
      <c r="G94" s="65"/>
      <c r="H94" s="65"/>
      <c r="I94" s="130"/>
    </row>
    <row r="95" spans="2:9">
      <c r="B95" s="128"/>
      <c r="C95" s="128"/>
      <c r="D95" s="131"/>
      <c r="E95" s="153"/>
      <c r="G95" s="65"/>
      <c r="H95" s="65"/>
      <c r="I95" s="130"/>
    </row>
    <row r="96" spans="2:9">
      <c r="B96" s="128"/>
      <c r="C96" s="128"/>
      <c r="E96" s="153"/>
      <c r="G96" s="65"/>
      <c r="H96" s="65"/>
      <c r="I96" s="130"/>
    </row>
    <row r="97" spans="2:9">
      <c r="B97" s="128"/>
      <c r="C97" s="128"/>
      <c r="D97" s="131"/>
      <c r="E97" s="153"/>
      <c r="G97" s="65"/>
      <c r="H97" s="65"/>
      <c r="I97" s="130"/>
    </row>
    <row r="98" spans="2:9">
      <c r="B98" s="128"/>
      <c r="C98" s="128"/>
      <c r="E98" s="153"/>
      <c r="G98" s="65"/>
      <c r="H98" s="65"/>
      <c r="I98" s="130"/>
    </row>
    <row r="99" spans="2:9">
      <c r="B99" s="128"/>
      <c r="C99" s="128"/>
      <c r="D99" s="131"/>
      <c r="E99" s="153"/>
      <c r="G99" s="65"/>
      <c r="H99" s="65"/>
      <c r="I99" s="130"/>
    </row>
    <row r="100" spans="2:9">
      <c r="B100" s="128"/>
      <c r="C100" s="128"/>
      <c r="E100" s="153"/>
      <c r="G100" s="65"/>
      <c r="H100" s="65"/>
      <c r="I100" s="130"/>
    </row>
    <row r="101" spans="2:9">
      <c r="B101" s="128"/>
      <c r="C101" s="128"/>
      <c r="D101" s="131"/>
      <c r="E101" s="153"/>
      <c r="G101" s="65"/>
      <c r="H101" s="65"/>
      <c r="I101" s="130"/>
    </row>
    <row r="102" spans="2:9">
      <c r="B102" s="128"/>
      <c r="C102" s="128"/>
      <c r="E102" s="153"/>
      <c r="G102" s="65"/>
      <c r="H102" s="65"/>
      <c r="I102" s="130"/>
    </row>
    <row r="103" spans="2:9">
      <c r="B103" s="128"/>
      <c r="C103" s="128"/>
      <c r="D103" s="131"/>
      <c r="E103" s="153"/>
      <c r="G103" s="65"/>
      <c r="H103" s="65"/>
      <c r="I103" s="130"/>
    </row>
    <row r="104" spans="2:9">
      <c r="B104" s="128"/>
      <c r="C104" s="128"/>
      <c r="E104" s="153"/>
      <c r="G104" s="65"/>
      <c r="H104" s="65"/>
      <c r="I104" s="130"/>
    </row>
    <row r="105" spans="2:9">
      <c r="B105" s="128"/>
      <c r="C105" s="128"/>
      <c r="D105" s="131"/>
      <c r="E105" s="153"/>
      <c r="G105" s="65"/>
      <c r="H105" s="65"/>
      <c r="I105" s="130"/>
    </row>
    <row r="106" spans="2:9">
      <c r="B106" s="128"/>
      <c r="C106" s="128"/>
      <c r="E106" s="153"/>
      <c r="G106" s="65"/>
      <c r="H106" s="65"/>
      <c r="I106" s="130"/>
    </row>
    <row r="107" spans="2:9">
      <c r="B107" s="128"/>
      <c r="C107" s="128"/>
      <c r="D107" s="131"/>
      <c r="E107" s="153"/>
      <c r="G107" s="65"/>
      <c r="H107" s="65"/>
      <c r="I107" s="130"/>
    </row>
    <row r="108" spans="2:9">
      <c r="B108" s="128"/>
      <c r="C108" s="128"/>
      <c r="E108" s="153"/>
      <c r="G108" s="65"/>
      <c r="H108" s="65"/>
      <c r="I108" s="130"/>
    </row>
    <row r="109" spans="2:9">
      <c r="B109" s="128"/>
      <c r="C109" s="128"/>
      <c r="D109" s="131"/>
      <c r="E109" s="153"/>
      <c r="G109" s="65"/>
      <c r="H109" s="65"/>
      <c r="I109" s="130"/>
    </row>
    <row r="110" spans="2:9">
      <c r="B110" s="128"/>
      <c r="C110" s="128"/>
      <c r="E110" s="153"/>
      <c r="G110" s="65"/>
      <c r="H110" s="65"/>
      <c r="I110" s="130"/>
    </row>
    <row r="111" spans="2:9">
      <c r="B111" s="128"/>
      <c r="C111" s="128"/>
      <c r="D111" s="131"/>
      <c r="E111" s="153"/>
      <c r="G111" s="65"/>
      <c r="H111" s="65"/>
      <c r="I111" s="130"/>
    </row>
    <row r="112" spans="2:9">
      <c r="B112" s="128"/>
      <c r="C112" s="128"/>
      <c r="E112" s="153"/>
      <c r="G112" s="65"/>
      <c r="H112" s="65"/>
      <c r="I112" s="130"/>
    </row>
    <row r="113" spans="2:9">
      <c r="B113" s="128"/>
      <c r="C113" s="128"/>
      <c r="D113" s="131"/>
      <c r="E113" s="153"/>
      <c r="G113" s="65"/>
      <c r="H113" s="65"/>
      <c r="I113" s="130"/>
    </row>
    <row r="114" spans="2:9">
      <c r="B114" s="128"/>
      <c r="C114" s="128"/>
      <c r="E114" s="153"/>
      <c r="G114" s="65"/>
      <c r="H114" s="65"/>
      <c r="I114" s="130"/>
    </row>
    <row r="115" spans="2:9">
      <c r="B115" s="128"/>
      <c r="C115" s="128"/>
      <c r="D115" s="131"/>
      <c r="E115" s="153"/>
      <c r="G115" s="65"/>
      <c r="H115" s="65"/>
      <c r="I115" s="130"/>
    </row>
    <row r="116" spans="2:9">
      <c r="B116" s="128"/>
      <c r="C116" s="128"/>
      <c r="E116" s="153"/>
      <c r="G116" s="65"/>
      <c r="H116" s="65"/>
      <c r="I116" s="130"/>
    </row>
    <row r="117" spans="2:9">
      <c r="B117" s="128"/>
      <c r="C117" s="128"/>
      <c r="D117" s="131"/>
      <c r="E117" s="153"/>
      <c r="G117" s="65"/>
      <c r="H117" s="65"/>
      <c r="I117" s="130"/>
    </row>
    <row r="118" spans="2:9">
      <c r="B118" s="128"/>
      <c r="C118" s="128"/>
      <c r="E118" s="153"/>
      <c r="G118" s="65"/>
      <c r="H118" s="65"/>
      <c r="I118" s="130"/>
    </row>
    <row r="119" spans="2:9">
      <c r="B119" s="128"/>
      <c r="C119" s="128"/>
      <c r="D119" s="131"/>
      <c r="E119" s="153"/>
      <c r="G119" s="65"/>
      <c r="H119" s="65"/>
      <c r="I119" s="130"/>
    </row>
    <row r="120" spans="2:9">
      <c r="B120" s="128"/>
      <c r="C120" s="128"/>
      <c r="E120" s="153"/>
      <c r="G120" s="65"/>
      <c r="H120" s="65"/>
      <c r="I120" s="130"/>
    </row>
    <row r="121" spans="2:9">
      <c r="B121" s="128"/>
      <c r="C121" s="128"/>
      <c r="D121" s="131"/>
      <c r="E121" s="153"/>
      <c r="G121" s="65"/>
      <c r="H121" s="65"/>
      <c r="I121" s="130"/>
    </row>
    <row r="122" spans="2:9">
      <c r="B122" s="128"/>
      <c r="C122" s="128"/>
      <c r="E122" s="153"/>
      <c r="G122" s="65"/>
      <c r="H122" s="65"/>
      <c r="I122" s="130"/>
    </row>
    <row r="123" spans="2:9">
      <c r="B123" s="128"/>
      <c r="C123" s="128"/>
      <c r="D123" s="131"/>
      <c r="E123" s="153"/>
      <c r="G123" s="65"/>
      <c r="H123" s="65"/>
      <c r="I123" s="130"/>
    </row>
    <row r="124" spans="2:9">
      <c r="B124" s="128"/>
      <c r="C124" s="128"/>
      <c r="E124" s="153"/>
      <c r="G124" s="65"/>
      <c r="H124" s="65"/>
      <c r="I124" s="130"/>
    </row>
    <row r="125" spans="2:9">
      <c r="B125" s="128"/>
      <c r="C125" s="128"/>
      <c r="D125" s="131"/>
      <c r="E125" s="153"/>
      <c r="G125" s="65"/>
      <c r="H125" s="65"/>
      <c r="I125" s="130"/>
    </row>
    <row r="126" spans="2:9">
      <c r="B126" s="128"/>
      <c r="C126" s="128"/>
      <c r="E126" s="153"/>
      <c r="G126" s="65"/>
      <c r="H126" s="65"/>
      <c r="I126" s="130"/>
    </row>
    <row r="127" spans="2:9">
      <c r="B127" s="128"/>
      <c r="C127" s="128"/>
      <c r="D127" s="131"/>
      <c r="E127" s="153"/>
      <c r="G127" s="65"/>
      <c r="H127" s="65"/>
      <c r="I127" s="130"/>
    </row>
    <row r="128" spans="2:9">
      <c r="B128" s="128"/>
      <c r="C128" s="128"/>
      <c r="E128" s="153"/>
      <c r="G128" s="65"/>
      <c r="H128" s="65"/>
      <c r="I128" s="130"/>
    </row>
    <row r="129" spans="2:9">
      <c r="B129" s="128"/>
      <c r="C129" s="128"/>
      <c r="D129" s="131"/>
      <c r="E129" s="153"/>
      <c r="G129" s="65"/>
      <c r="H129" s="65"/>
      <c r="I129" s="130"/>
    </row>
    <row r="130" spans="2:9">
      <c r="B130" s="128"/>
      <c r="C130" s="128"/>
      <c r="E130" s="153"/>
      <c r="G130" s="65"/>
      <c r="H130" s="65"/>
      <c r="I130" s="130"/>
    </row>
    <row r="131" spans="2:9">
      <c r="B131" s="128"/>
      <c r="C131" s="128"/>
      <c r="D131" s="131"/>
      <c r="E131" s="153"/>
      <c r="G131" s="65"/>
      <c r="H131" s="65"/>
      <c r="I131" s="130"/>
    </row>
    <row r="132" spans="2:9">
      <c r="B132" s="128"/>
      <c r="C132" s="128"/>
      <c r="E132" s="153"/>
      <c r="G132" s="65"/>
      <c r="H132" s="65"/>
      <c r="I132" s="130"/>
    </row>
    <row r="133" spans="2:9">
      <c r="B133" s="128"/>
      <c r="C133" s="128"/>
      <c r="D133" s="131"/>
      <c r="E133" s="153"/>
      <c r="G133" s="65"/>
      <c r="H133" s="65"/>
      <c r="I133" s="130"/>
    </row>
    <row r="134" spans="2:9">
      <c r="B134" s="128"/>
      <c r="C134" s="128"/>
      <c r="E134" s="153"/>
      <c r="G134" s="65"/>
      <c r="H134" s="65"/>
      <c r="I134" s="130"/>
    </row>
    <row r="135" spans="2:9">
      <c r="B135" s="128"/>
      <c r="C135" s="128"/>
      <c r="D135" s="131"/>
      <c r="E135" s="153"/>
      <c r="G135" s="65"/>
      <c r="H135" s="65"/>
      <c r="I135" s="130"/>
    </row>
    <row r="136" spans="2:9">
      <c r="B136" s="128"/>
      <c r="C136" s="128"/>
      <c r="E136" s="153"/>
      <c r="G136" s="65"/>
      <c r="H136" s="65"/>
      <c r="I136" s="130"/>
    </row>
    <row r="137" spans="2:9">
      <c r="B137" s="128"/>
      <c r="C137" s="128"/>
      <c r="D137" s="131"/>
      <c r="E137" s="153"/>
      <c r="G137" s="65"/>
      <c r="H137" s="65"/>
      <c r="I137" s="130"/>
    </row>
    <row r="138" spans="2:9">
      <c r="B138" s="128"/>
      <c r="C138" s="128"/>
      <c r="E138" s="153"/>
      <c r="G138" s="65"/>
      <c r="H138" s="65"/>
      <c r="I138" s="130"/>
    </row>
    <row r="139" spans="2:9">
      <c r="B139" s="128"/>
      <c r="C139" s="128"/>
      <c r="D139" s="131"/>
      <c r="E139" s="153"/>
      <c r="G139" s="65"/>
      <c r="H139" s="65"/>
      <c r="I139" s="130"/>
    </row>
    <row r="140" spans="2:9">
      <c r="B140" s="128"/>
      <c r="C140" s="128"/>
      <c r="E140" s="153"/>
      <c r="G140" s="65"/>
      <c r="H140" s="65"/>
      <c r="I140" s="130"/>
    </row>
    <row r="141" spans="2:9">
      <c r="B141" s="128"/>
      <c r="C141" s="128"/>
      <c r="D141" s="131"/>
      <c r="E141" s="153"/>
      <c r="G141" s="65"/>
      <c r="H141" s="65"/>
      <c r="I141" s="130"/>
    </row>
    <row r="142" spans="2:9">
      <c r="B142" s="128"/>
      <c r="C142" s="128"/>
      <c r="E142" s="153"/>
      <c r="G142" s="65"/>
      <c r="H142" s="65"/>
      <c r="I142" s="130"/>
    </row>
    <row r="143" spans="2:9">
      <c r="B143" s="128"/>
      <c r="C143" s="128"/>
      <c r="D143" s="131"/>
      <c r="E143" s="153"/>
      <c r="G143" s="65"/>
      <c r="H143" s="65"/>
      <c r="I143" s="130"/>
    </row>
    <row r="144" spans="2:9">
      <c r="B144" s="128"/>
      <c r="C144" s="128"/>
      <c r="E144" s="153"/>
      <c r="G144" s="65"/>
      <c r="H144" s="65"/>
      <c r="I144" s="130"/>
    </row>
    <row r="145" spans="2:9">
      <c r="B145" s="128"/>
      <c r="C145" s="128"/>
      <c r="D145" s="131"/>
      <c r="E145" s="153"/>
      <c r="G145" s="65"/>
      <c r="H145" s="65"/>
      <c r="I145" s="130"/>
    </row>
    <row r="146" spans="2:9">
      <c r="B146" s="128"/>
      <c r="C146" s="128"/>
      <c r="E146" s="153"/>
      <c r="G146" s="65"/>
      <c r="H146" s="65"/>
      <c r="I146" s="130"/>
    </row>
    <row r="147" spans="2:9">
      <c r="B147" s="128"/>
      <c r="C147" s="128"/>
      <c r="D147" s="131"/>
      <c r="E147" s="153"/>
      <c r="G147" s="65"/>
      <c r="H147" s="65"/>
      <c r="I147" s="130"/>
    </row>
    <row r="148" spans="2:9">
      <c r="B148" s="128"/>
      <c r="C148" s="128"/>
      <c r="E148" s="153"/>
      <c r="G148" s="65"/>
      <c r="H148" s="65"/>
      <c r="I148" s="130"/>
    </row>
    <row r="149" spans="2:9">
      <c r="B149" s="128"/>
      <c r="C149" s="128"/>
      <c r="D149" s="131"/>
      <c r="E149" s="153"/>
      <c r="G149" s="65"/>
      <c r="H149" s="65"/>
      <c r="I149" s="130"/>
    </row>
    <row r="150" spans="2:9">
      <c r="B150" s="128"/>
      <c r="C150" s="128"/>
      <c r="E150" s="153"/>
      <c r="G150" s="65"/>
      <c r="H150" s="65"/>
      <c r="I150" s="130"/>
    </row>
    <row r="151" spans="2:9">
      <c r="B151" s="128"/>
      <c r="C151" s="128"/>
      <c r="D151" s="131"/>
      <c r="E151" s="153"/>
      <c r="G151" s="65"/>
      <c r="H151" s="65"/>
      <c r="I151" s="130"/>
    </row>
    <row r="152" spans="2:9">
      <c r="B152" s="128"/>
      <c r="C152" s="128"/>
      <c r="E152" s="153"/>
      <c r="G152" s="65"/>
      <c r="H152" s="65"/>
      <c r="I152" s="130"/>
    </row>
    <row r="153" spans="2:9">
      <c r="B153" s="128"/>
      <c r="C153" s="128"/>
      <c r="D153" s="131"/>
      <c r="E153" s="153"/>
      <c r="G153" s="65"/>
      <c r="H153" s="65"/>
      <c r="I153" s="130"/>
    </row>
    <row r="154" spans="2:9">
      <c r="B154" s="128"/>
      <c r="C154" s="128"/>
      <c r="E154" s="153"/>
      <c r="G154" s="65"/>
      <c r="H154" s="65"/>
      <c r="I154" s="130"/>
    </row>
    <row r="155" spans="2:9">
      <c r="B155" s="128"/>
      <c r="C155" s="128"/>
      <c r="D155" s="131"/>
      <c r="E155" s="153"/>
      <c r="G155" s="65"/>
      <c r="H155" s="65"/>
      <c r="I155" s="130"/>
    </row>
    <row r="156" spans="2:9">
      <c r="B156" s="128"/>
      <c r="C156" s="128"/>
      <c r="E156" s="153"/>
      <c r="G156" s="65"/>
      <c r="H156" s="65"/>
      <c r="I156" s="130"/>
    </row>
    <row r="157" spans="2:9">
      <c r="B157" s="128"/>
      <c r="C157" s="128"/>
      <c r="D157" s="131"/>
      <c r="E157" s="153"/>
      <c r="G157" s="65"/>
      <c r="H157" s="65"/>
      <c r="I157" s="130"/>
    </row>
    <row r="158" spans="2:9">
      <c r="B158" s="128"/>
      <c r="C158" s="128"/>
      <c r="E158" s="153"/>
      <c r="G158" s="65"/>
      <c r="H158" s="65"/>
      <c r="I158" s="130"/>
    </row>
    <row r="159" spans="2:9">
      <c r="B159" s="128"/>
      <c r="C159" s="128"/>
      <c r="D159" s="131"/>
      <c r="E159" s="153"/>
      <c r="G159" s="65"/>
      <c r="H159" s="65"/>
      <c r="I159" s="130"/>
    </row>
    <row r="160" spans="2:9">
      <c r="B160" s="128"/>
      <c r="C160" s="128"/>
      <c r="E160" s="153"/>
      <c r="G160" s="65"/>
      <c r="H160" s="65"/>
      <c r="I160" s="130"/>
    </row>
    <row r="161" spans="2:9">
      <c r="B161" s="128"/>
      <c r="C161" s="128"/>
      <c r="D161" s="131"/>
      <c r="E161" s="153"/>
      <c r="G161" s="65"/>
      <c r="H161" s="65"/>
      <c r="I161" s="130"/>
    </row>
    <row r="162" spans="2:9">
      <c r="B162" s="128"/>
      <c r="C162" s="128"/>
      <c r="E162" s="153"/>
      <c r="G162" s="65"/>
      <c r="H162" s="65"/>
      <c r="I162" s="130"/>
    </row>
    <row r="163" spans="2:9">
      <c r="B163" s="128"/>
      <c r="C163" s="128"/>
      <c r="D163" s="131"/>
      <c r="E163" s="153"/>
      <c r="G163" s="65"/>
      <c r="H163" s="65"/>
      <c r="I163" s="130"/>
    </row>
    <row r="164" spans="2:9">
      <c r="B164" s="128"/>
      <c r="C164" s="128"/>
      <c r="E164" s="153"/>
      <c r="G164" s="65"/>
      <c r="H164" s="65"/>
      <c r="I164" s="130"/>
    </row>
    <row r="165" spans="2:9">
      <c r="B165" s="128"/>
      <c r="C165" s="128"/>
      <c r="D165" s="131"/>
      <c r="E165" s="153"/>
      <c r="G165" s="65"/>
      <c r="H165" s="65"/>
      <c r="I165" s="130"/>
    </row>
    <row r="166" spans="2:9">
      <c r="B166" s="128"/>
      <c r="C166" s="128"/>
      <c r="E166" s="153"/>
      <c r="G166" s="65"/>
      <c r="H166" s="65"/>
      <c r="I166" s="130"/>
    </row>
    <row r="167" spans="2:9">
      <c r="B167" s="128"/>
      <c r="C167" s="128"/>
      <c r="D167" s="131"/>
      <c r="E167" s="153"/>
      <c r="G167" s="65"/>
      <c r="H167" s="65"/>
      <c r="I167" s="130"/>
    </row>
    <row r="168" spans="2:9">
      <c r="B168" s="128"/>
      <c r="C168" s="128"/>
      <c r="E168" s="153"/>
      <c r="G168" s="65"/>
      <c r="H168" s="65"/>
      <c r="I168" s="130"/>
    </row>
    <row r="169" spans="2:9">
      <c r="B169" s="128"/>
      <c r="C169" s="128"/>
      <c r="D169" s="131"/>
      <c r="E169" s="153"/>
      <c r="G169" s="65"/>
      <c r="H169" s="65"/>
      <c r="I169" s="130"/>
    </row>
    <row r="170" spans="2:9">
      <c r="B170" s="128"/>
      <c r="C170" s="128"/>
      <c r="E170" s="153"/>
      <c r="G170" s="65"/>
      <c r="H170" s="65"/>
      <c r="I170" s="130"/>
    </row>
    <row r="171" spans="2:9">
      <c r="B171" s="128"/>
      <c r="C171" s="128"/>
      <c r="D171" s="131"/>
      <c r="E171" s="153"/>
      <c r="G171" s="65"/>
      <c r="H171" s="65"/>
      <c r="I171" s="130"/>
    </row>
    <row r="172" spans="2:9">
      <c r="B172" s="128"/>
      <c r="C172" s="128"/>
      <c r="E172" s="153"/>
      <c r="G172" s="65"/>
      <c r="H172" s="65"/>
      <c r="I172" s="130"/>
    </row>
    <row r="173" spans="2:9">
      <c r="B173" s="128"/>
      <c r="C173" s="128"/>
      <c r="D173" s="131"/>
      <c r="E173" s="153"/>
      <c r="G173" s="65"/>
      <c r="H173" s="65"/>
      <c r="I173" s="130"/>
    </row>
    <row r="174" spans="2:9">
      <c r="B174" s="128"/>
      <c r="C174" s="128"/>
      <c r="E174" s="153"/>
      <c r="G174" s="65"/>
      <c r="H174" s="65"/>
      <c r="I174" s="130"/>
    </row>
    <row r="175" spans="2:9">
      <c r="B175" s="128"/>
      <c r="C175" s="128"/>
      <c r="D175" s="131"/>
      <c r="E175" s="153"/>
      <c r="G175" s="65"/>
      <c r="H175" s="65"/>
      <c r="I175" s="130"/>
    </row>
    <row r="176" spans="2:9">
      <c r="B176" s="128"/>
      <c r="C176" s="128"/>
      <c r="E176" s="153"/>
      <c r="G176" s="65"/>
      <c r="H176" s="65"/>
      <c r="I176" s="130"/>
    </row>
    <row r="177" spans="2:9">
      <c r="B177" s="128"/>
      <c r="C177" s="128"/>
      <c r="D177" s="131"/>
      <c r="E177" s="153"/>
      <c r="G177" s="65"/>
      <c r="H177" s="65"/>
      <c r="I177" s="130"/>
    </row>
    <row r="178" spans="2:9">
      <c r="B178" s="128"/>
      <c r="C178" s="128"/>
      <c r="E178" s="153"/>
      <c r="G178" s="65"/>
      <c r="H178" s="65"/>
      <c r="I178" s="130"/>
    </row>
    <row r="179" spans="2:9">
      <c r="B179" s="128"/>
      <c r="C179" s="128"/>
      <c r="D179" s="131"/>
      <c r="E179" s="153"/>
      <c r="G179" s="65"/>
      <c r="H179" s="65"/>
      <c r="I179" s="130"/>
    </row>
    <row r="180" spans="2:9">
      <c r="B180" s="128"/>
      <c r="C180" s="128"/>
      <c r="E180" s="153"/>
      <c r="G180" s="65"/>
      <c r="H180" s="65"/>
      <c r="I180" s="130"/>
    </row>
    <row r="181" spans="2:9">
      <c r="B181" s="128"/>
      <c r="C181" s="128"/>
      <c r="D181" s="131"/>
      <c r="E181" s="153"/>
      <c r="G181" s="65"/>
      <c r="H181" s="65"/>
      <c r="I181" s="130"/>
    </row>
    <row r="182" spans="2:9">
      <c r="B182" s="128"/>
      <c r="C182" s="128"/>
      <c r="E182" s="153"/>
      <c r="G182" s="65"/>
      <c r="H182" s="65"/>
      <c r="I182" s="130"/>
    </row>
    <row r="183" spans="2:9">
      <c r="B183" s="128"/>
      <c r="C183" s="128"/>
      <c r="D183" s="131"/>
      <c r="E183" s="153"/>
      <c r="G183" s="65"/>
      <c r="H183" s="65"/>
      <c r="I183" s="130"/>
    </row>
    <row r="184" spans="2:9">
      <c r="B184" s="128"/>
      <c r="C184" s="128"/>
      <c r="E184" s="153"/>
      <c r="G184" s="65"/>
      <c r="H184" s="65"/>
      <c r="I184" s="130"/>
    </row>
    <row r="185" spans="2:9">
      <c r="B185" s="128"/>
      <c r="C185" s="128"/>
      <c r="D185" s="131"/>
      <c r="E185" s="153"/>
      <c r="G185" s="65"/>
      <c r="H185" s="65"/>
      <c r="I185" s="130"/>
    </row>
    <row r="186" spans="2:9">
      <c r="B186" s="128"/>
      <c r="C186" s="128"/>
      <c r="E186" s="153"/>
      <c r="G186" s="65"/>
      <c r="H186" s="65"/>
      <c r="I186" s="130"/>
    </row>
    <row r="187" spans="2:9">
      <c r="B187" s="128"/>
      <c r="C187" s="128"/>
      <c r="D187" s="131"/>
      <c r="E187" s="153"/>
      <c r="G187" s="65"/>
      <c r="H187" s="65"/>
      <c r="I187" s="130"/>
    </row>
    <row r="188" spans="2:9">
      <c r="B188" s="128"/>
      <c r="C188" s="128"/>
      <c r="E188" s="153"/>
      <c r="G188" s="65"/>
      <c r="H188" s="65"/>
      <c r="I188" s="130"/>
    </row>
    <row r="189" spans="2:9">
      <c r="B189" s="128"/>
      <c r="C189" s="128"/>
      <c r="D189" s="131"/>
      <c r="E189" s="153"/>
      <c r="G189" s="65"/>
      <c r="H189" s="65"/>
      <c r="I189" s="130"/>
    </row>
    <row r="190" spans="2:9">
      <c r="B190" s="128"/>
      <c r="C190" s="128"/>
      <c r="E190" s="153"/>
      <c r="G190" s="65"/>
      <c r="H190" s="65"/>
      <c r="I190" s="130"/>
    </row>
    <row r="191" spans="2:9">
      <c r="B191" s="128"/>
      <c r="C191" s="128"/>
      <c r="D191" s="131"/>
      <c r="E191" s="153"/>
      <c r="G191" s="65"/>
      <c r="H191" s="65"/>
      <c r="I191" s="130"/>
    </row>
    <row r="192" spans="2:9">
      <c r="B192" s="128"/>
      <c r="C192" s="128"/>
      <c r="E192" s="153"/>
      <c r="G192" s="65"/>
      <c r="H192" s="65"/>
      <c r="I192" s="130"/>
    </row>
    <row r="193" spans="2:9">
      <c r="B193" s="128"/>
      <c r="C193" s="128"/>
      <c r="D193" s="131"/>
      <c r="E193" s="153"/>
      <c r="G193" s="65"/>
      <c r="H193" s="65"/>
      <c r="I193" s="130"/>
    </row>
    <row r="194" spans="2:9">
      <c r="B194" s="128"/>
      <c r="C194" s="128"/>
      <c r="E194" s="153"/>
      <c r="G194" s="65"/>
      <c r="H194" s="65"/>
      <c r="I194" s="130"/>
    </row>
    <row r="195" spans="2:9">
      <c r="B195" s="128"/>
      <c r="C195" s="128"/>
      <c r="D195" s="131"/>
      <c r="E195" s="153"/>
      <c r="G195" s="65"/>
      <c r="H195" s="65"/>
      <c r="I195" s="130"/>
    </row>
  </sheetData>
  <sheetProtection algorithmName="SHA-512" hashValue="EIRE9WcEokX/XyQpIcHES7khrOU1icGY41nJaCrCzY+SnFKp5swTsgtwQnO8PEUqdVE+yhjTJJtiTxtdqOKiUQ==" saltValue="lo0dV3pxWKlMJ9/kh3NNBA==" spinCount="100000" sheet="1" objects="1" scenarios="1"/>
  <protectedRanges>
    <protectedRange sqref="G42:H44 G24:H40 G20:H21 G9:H18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199"/>
  <sheetViews>
    <sheetView view="pageBreakPreview" zoomScaleNormal="100" zoomScaleSheetLayoutView="100" workbookViewId="0">
      <selection activeCell="G9" activeCellId="3" sqref="G36:H40 G30:H34 G18:H27 G9:H16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208" t="str">
        <f>Rekapitulace!D4</f>
        <v>Obec Lipůvka
č.p. 146, 679 22 Lipůvka</v>
      </c>
      <c r="E2" s="209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208" t="str">
        <f>Rekapitulace!D5</f>
        <v>Přístavba a modernizace Základní školy - Lipůvka
p.č. 821, 822, 823, 825, 826, 828, k.ú. Lipůvka</v>
      </c>
      <c r="E3" s="209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13" t="s">
        <v>72</v>
      </c>
      <c r="E4" s="105"/>
      <c r="F4" s="115">
        <v>0</v>
      </c>
      <c r="G4" s="13"/>
      <c r="H4" s="13"/>
      <c r="I4" s="13"/>
    </row>
    <row r="5" spans="2:9" ht="12.75" customHeight="1">
      <c r="B5" s="1"/>
      <c r="C5" s="1"/>
      <c r="D5" s="17"/>
      <c r="E5" s="105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145"/>
      <c r="D8" s="98" t="s">
        <v>60</v>
      </c>
      <c r="E8" s="105"/>
      <c r="F8" s="146">
        <v>0</v>
      </c>
      <c r="G8" s="147"/>
      <c r="H8" s="147"/>
      <c r="I8" s="147"/>
    </row>
    <row r="9" spans="2:9">
      <c r="B9" s="6"/>
      <c r="C9" s="6">
        <v>1</v>
      </c>
      <c r="D9" s="7" t="s">
        <v>61</v>
      </c>
      <c r="E9" s="6" t="s">
        <v>17</v>
      </c>
      <c r="F9" s="118">
        <v>281</v>
      </c>
      <c r="G9" s="168"/>
      <c r="H9" s="168"/>
      <c r="I9" s="78">
        <f>F9*(G9+H9)</f>
        <v>0</v>
      </c>
    </row>
    <row r="10" spans="2:9">
      <c r="B10" s="6"/>
      <c r="C10" s="6">
        <v>2</v>
      </c>
      <c r="D10" s="7" t="s">
        <v>83</v>
      </c>
      <c r="E10" s="6" t="s">
        <v>17</v>
      </c>
      <c r="F10" s="118">
        <v>19</v>
      </c>
      <c r="G10" s="168"/>
      <c r="H10" s="168"/>
      <c r="I10" s="78">
        <f t="shared" ref="I10:I11" si="0">F10*(G10+H10)</f>
        <v>0</v>
      </c>
    </row>
    <row r="11" spans="2:9">
      <c r="B11" s="6"/>
      <c r="C11" s="6">
        <v>3</v>
      </c>
      <c r="D11" s="7" t="s">
        <v>84</v>
      </c>
      <c r="E11" s="6" t="s">
        <v>17</v>
      </c>
      <c r="F11" s="118">
        <v>39</v>
      </c>
      <c r="G11" s="168"/>
      <c r="H11" s="168"/>
      <c r="I11" s="78">
        <f t="shared" si="0"/>
        <v>0</v>
      </c>
    </row>
    <row r="12" spans="2:9">
      <c r="B12" s="6"/>
      <c r="C12" s="6">
        <v>4</v>
      </c>
      <c r="D12" s="7" t="s">
        <v>73</v>
      </c>
      <c r="E12" s="6" t="s">
        <v>17</v>
      </c>
      <c r="F12" s="118">
        <v>58</v>
      </c>
      <c r="G12" s="168"/>
      <c r="H12" s="168"/>
      <c r="I12" s="78">
        <f t="shared" ref="I12:I14" si="1">F12*(G12+H12)</f>
        <v>0</v>
      </c>
    </row>
    <row r="13" spans="2:9">
      <c r="B13" s="6"/>
      <c r="C13" s="6">
        <v>5</v>
      </c>
      <c r="D13" s="7" t="s">
        <v>205</v>
      </c>
      <c r="E13" s="6" t="s">
        <v>17</v>
      </c>
      <c r="F13" s="118">
        <v>58</v>
      </c>
      <c r="G13" s="168"/>
      <c r="H13" s="168"/>
      <c r="I13" s="78">
        <f t="shared" ref="I13" si="2">F13*(G13+H13)</f>
        <v>0</v>
      </c>
    </row>
    <row r="14" spans="2:9">
      <c r="B14" s="6"/>
      <c r="C14" s="6">
        <v>6</v>
      </c>
      <c r="D14" s="7" t="s">
        <v>91</v>
      </c>
      <c r="E14" s="6" t="s">
        <v>17</v>
      </c>
      <c r="F14" s="118">
        <v>58</v>
      </c>
      <c r="G14" s="168"/>
      <c r="H14" s="168"/>
      <c r="I14" s="78">
        <f t="shared" si="1"/>
        <v>0</v>
      </c>
    </row>
    <row r="15" spans="2:9" ht="25.5">
      <c r="B15" s="6"/>
      <c r="C15" s="6">
        <v>7</v>
      </c>
      <c r="D15" s="7" t="s">
        <v>206</v>
      </c>
      <c r="E15" s="6" t="s">
        <v>17</v>
      </c>
      <c r="F15" s="118">
        <v>40</v>
      </c>
      <c r="G15" s="168"/>
      <c r="H15" s="168"/>
      <c r="I15" s="78">
        <f t="shared" ref="I15" si="3">F15*(G15+H15)</f>
        <v>0</v>
      </c>
    </row>
    <row r="16" spans="2:9" ht="25.5">
      <c r="B16" s="6"/>
      <c r="C16" s="6">
        <v>8</v>
      </c>
      <c r="D16" s="7" t="s">
        <v>207</v>
      </c>
      <c r="E16" s="6" t="s">
        <v>17</v>
      </c>
      <c r="F16" s="118">
        <v>72</v>
      </c>
      <c r="G16" s="168"/>
      <c r="H16" s="168"/>
      <c r="I16" s="78">
        <f t="shared" ref="I16" si="4">F16*(G16+H16)</f>
        <v>0</v>
      </c>
    </row>
    <row r="17" spans="2:9">
      <c r="B17" s="6"/>
      <c r="C17" s="76">
        <v>8</v>
      </c>
      <c r="D17" s="98" t="s">
        <v>62</v>
      </c>
      <c r="E17" s="6"/>
      <c r="F17" s="119">
        <v>0</v>
      </c>
      <c r="G17" s="15"/>
      <c r="H17" s="15"/>
      <c r="I17" s="78"/>
    </row>
    <row r="18" spans="2:9" ht="25.5">
      <c r="B18" s="6"/>
      <c r="C18" s="6">
        <v>9</v>
      </c>
      <c r="D18" s="7" t="s">
        <v>63</v>
      </c>
      <c r="E18" s="6" t="s">
        <v>17</v>
      </c>
      <c r="F18" s="118">
        <v>1</v>
      </c>
      <c r="G18" s="168"/>
      <c r="H18" s="168"/>
      <c r="I18" s="78">
        <f t="shared" ref="I18:I40" si="5">F18*(G18+H18)</f>
        <v>0</v>
      </c>
    </row>
    <row r="19" spans="2:9" ht="25.5">
      <c r="B19" s="6"/>
      <c r="C19" s="6">
        <v>10</v>
      </c>
      <c r="D19" s="7" t="s">
        <v>208</v>
      </c>
      <c r="E19" s="6" t="s">
        <v>17</v>
      </c>
      <c r="F19" s="118">
        <v>1</v>
      </c>
      <c r="G19" s="168"/>
      <c r="H19" s="168"/>
      <c r="I19" s="78">
        <f t="shared" ref="I19" si="6">F19*(G19+H19)</f>
        <v>0</v>
      </c>
    </row>
    <row r="20" spans="2:9">
      <c r="B20" s="6"/>
      <c r="C20" s="6">
        <v>11</v>
      </c>
      <c r="D20" s="7" t="s">
        <v>64</v>
      </c>
      <c r="E20" s="6" t="s">
        <v>17</v>
      </c>
      <c r="F20" s="118">
        <v>2</v>
      </c>
      <c r="G20" s="168"/>
      <c r="H20" s="168"/>
      <c r="I20" s="78">
        <f t="shared" si="5"/>
        <v>0</v>
      </c>
    </row>
    <row r="21" spans="2:9">
      <c r="B21" s="6"/>
      <c r="C21" s="6">
        <v>12</v>
      </c>
      <c r="D21" s="7" t="s">
        <v>65</v>
      </c>
      <c r="E21" s="6" t="s">
        <v>17</v>
      </c>
      <c r="F21" s="118">
        <v>13</v>
      </c>
      <c r="G21" s="168"/>
      <c r="H21" s="168"/>
      <c r="I21" s="78">
        <f t="shared" si="5"/>
        <v>0</v>
      </c>
    </row>
    <row r="22" spans="2:9" ht="51">
      <c r="B22" s="6"/>
      <c r="C22" s="6">
        <v>13</v>
      </c>
      <c r="D22" s="7" t="s">
        <v>209</v>
      </c>
      <c r="E22" s="6" t="s">
        <v>17</v>
      </c>
      <c r="F22" s="118">
        <v>1</v>
      </c>
      <c r="G22" s="168"/>
      <c r="H22" s="168"/>
      <c r="I22" s="78">
        <f t="shared" ref="I22" si="7">F22*(G22+H22)</f>
        <v>0</v>
      </c>
    </row>
    <row r="23" spans="2:9">
      <c r="B23" s="6"/>
      <c r="C23" s="6">
        <v>14</v>
      </c>
      <c r="D23" s="7" t="s">
        <v>90</v>
      </c>
      <c r="E23" s="6" t="s">
        <v>17</v>
      </c>
      <c r="F23" s="118">
        <v>2</v>
      </c>
      <c r="G23" s="168"/>
      <c r="H23" s="168"/>
      <c r="I23" s="78">
        <f t="shared" ref="I23" si="8">F23*(G23+H23)</f>
        <v>0</v>
      </c>
    </row>
    <row r="24" spans="2:9">
      <c r="B24" s="6"/>
      <c r="C24" s="6">
        <v>15</v>
      </c>
      <c r="D24" s="7" t="s">
        <v>66</v>
      </c>
      <c r="E24" s="6" t="s">
        <v>17</v>
      </c>
      <c r="F24" s="118">
        <v>2</v>
      </c>
      <c r="G24" s="168"/>
      <c r="H24" s="168"/>
      <c r="I24" s="78">
        <f t="shared" si="5"/>
        <v>0</v>
      </c>
    </row>
    <row r="25" spans="2:9" ht="25.5">
      <c r="B25" s="6"/>
      <c r="C25" s="6">
        <v>16</v>
      </c>
      <c r="D25" s="7" t="s">
        <v>67</v>
      </c>
      <c r="E25" s="6" t="s">
        <v>17</v>
      </c>
      <c r="F25" s="118">
        <v>1</v>
      </c>
      <c r="G25" s="168"/>
      <c r="H25" s="168"/>
      <c r="I25" s="78">
        <f t="shared" si="5"/>
        <v>0</v>
      </c>
    </row>
    <row r="26" spans="2:9" s="100" customFormat="1" ht="14.25" customHeight="1">
      <c r="B26" s="110"/>
      <c r="C26" s="6">
        <v>17</v>
      </c>
      <c r="D26" s="7" t="s">
        <v>105</v>
      </c>
      <c r="E26" s="6" t="s">
        <v>17</v>
      </c>
      <c r="F26" s="118">
        <v>2</v>
      </c>
      <c r="G26" s="168"/>
      <c r="H26" s="168"/>
      <c r="I26" s="78">
        <f t="shared" ref="I26:I27" si="9">F26*(G26+H26)</f>
        <v>0</v>
      </c>
    </row>
    <row r="27" spans="2:9" s="100" customFormat="1">
      <c r="B27" s="110"/>
      <c r="C27" s="6">
        <v>18</v>
      </c>
      <c r="D27" s="7" t="s">
        <v>106</v>
      </c>
      <c r="E27" s="6" t="s">
        <v>17</v>
      </c>
      <c r="F27" s="118">
        <v>10</v>
      </c>
      <c r="G27" s="168"/>
      <c r="H27" s="168"/>
      <c r="I27" s="78">
        <f t="shared" si="9"/>
        <v>0</v>
      </c>
    </row>
    <row r="28" spans="2:9" s="100" customFormat="1">
      <c r="B28" s="110"/>
      <c r="C28" s="76">
        <v>18</v>
      </c>
      <c r="D28" s="111" t="s">
        <v>103</v>
      </c>
      <c r="E28" s="6"/>
      <c r="F28" s="119">
        <v>0</v>
      </c>
      <c r="G28" s="15"/>
      <c r="H28" s="15"/>
      <c r="I28" s="78"/>
    </row>
    <row r="29" spans="2:9">
      <c r="B29" s="6"/>
      <c r="C29" s="76">
        <v>18</v>
      </c>
      <c r="D29" s="101" t="s">
        <v>30</v>
      </c>
      <c r="E29" s="6"/>
      <c r="F29" s="119">
        <v>0</v>
      </c>
      <c r="G29" s="15"/>
      <c r="H29" s="15"/>
      <c r="I29" s="78"/>
    </row>
    <row r="30" spans="2:9">
      <c r="B30" s="6"/>
      <c r="C30" s="6">
        <v>19</v>
      </c>
      <c r="D30" s="7" t="s">
        <v>68</v>
      </c>
      <c r="E30" s="6" t="s">
        <v>16</v>
      </c>
      <c r="F30" s="118">
        <v>21000</v>
      </c>
      <c r="G30" s="168"/>
      <c r="H30" s="168"/>
      <c r="I30" s="78">
        <f t="shared" si="5"/>
        <v>0</v>
      </c>
    </row>
    <row r="31" spans="2:9">
      <c r="B31" s="6"/>
      <c r="C31" s="6">
        <v>20</v>
      </c>
      <c r="D31" s="7" t="s">
        <v>210</v>
      </c>
      <c r="E31" s="6" t="s">
        <v>16</v>
      </c>
      <c r="F31" s="118">
        <v>40</v>
      </c>
      <c r="G31" s="168"/>
      <c r="H31" s="168"/>
      <c r="I31" s="78">
        <f t="shared" ref="I31:I32" si="10">F31*(G31+H31)</f>
        <v>0</v>
      </c>
    </row>
    <row r="32" spans="2:9">
      <c r="B32" s="6"/>
      <c r="C32" s="6">
        <v>21</v>
      </c>
      <c r="D32" s="7" t="s">
        <v>212</v>
      </c>
      <c r="E32" s="6" t="s">
        <v>16</v>
      </c>
      <c r="F32" s="118">
        <v>90</v>
      </c>
      <c r="G32" s="168"/>
      <c r="H32" s="168"/>
      <c r="I32" s="78">
        <f t="shared" si="10"/>
        <v>0</v>
      </c>
    </row>
    <row r="33" spans="2:9">
      <c r="B33" s="6"/>
      <c r="C33" s="6">
        <v>22</v>
      </c>
      <c r="D33" s="7" t="s">
        <v>92</v>
      </c>
      <c r="E33" s="6" t="s">
        <v>17</v>
      </c>
      <c r="F33" s="118">
        <v>100</v>
      </c>
      <c r="G33" s="168"/>
      <c r="H33" s="168"/>
      <c r="I33" s="78">
        <f t="shared" ref="I33:I34" si="11">F33*(G33+H33)</f>
        <v>0</v>
      </c>
    </row>
    <row r="34" spans="2:9">
      <c r="B34" s="6"/>
      <c r="C34" s="6">
        <v>23</v>
      </c>
      <c r="D34" s="7" t="s">
        <v>93</v>
      </c>
      <c r="E34" s="6" t="s">
        <v>17</v>
      </c>
      <c r="F34" s="118">
        <v>200</v>
      </c>
      <c r="G34" s="168"/>
      <c r="H34" s="168"/>
      <c r="I34" s="78">
        <f t="shared" si="11"/>
        <v>0</v>
      </c>
    </row>
    <row r="35" spans="2:9">
      <c r="B35" s="6"/>
      <c r="C35" s="76">
        <v>23</v>
      </c>
      <c r="D35" s="98" t="s">
        <v>69</v>
      </c>
      <c r="E35" s="6"/>
      <c r="F35" s="119">
        <v>0</v>
      </c>
      <c r="G35" s="15"/>
      <c r="H35" s="15"/>
      <c r="I35" s="78"/>
    </row>
    <row r="36" spans="2:9">
      <c r="B36" s="6"/>
      <c r="C36" s="6">
        <v>24</v>
      </c>
      <c r="D36" s="7" t="s">
        <v>211</v>
      </c>
      <c r="E36" s="6" t="s">
        <v>18</v>
      </c>
      <c r="F36" s="118">
        <v>1</v>
      </c>
      <c r="G36" s="168"/>
      <c r="H36" s="168"/>
      <c r="I36" s="78">
        <f t="shared" si="5"/>
        <v>0</v>
      </c>
    </row>
    <row r="37" spans="2:9" ht="25.5">
      <c r="B37" s="6"/>
      <c r="C37" s="6">
        <v>25</v>
      </c>
      <c r="D37" s="7" t="s">
        <v>213</v>
      </c>
      <c r="E37" s="6" t="s">
        <v>18</v>
      </c>
      <c r="F37" s="118">
        <v>1</v>
      </c>
      <c r="G37" s="168"/>
      <c r="H37" s="168"/>
      <c r="I37" s="78">
        <f t="shared" ref="I37" si="12">F37*(G37+H37)</f>
        <v>0</v>
      </c>
    </row>
    <row r="38" spans="2:9">
      <c r="B38" s="6"/>
      <c r="C38" s="6">
        <v>26</v>
      </c>
      <c r="D38" s="7" t="s">
        <v>70</v>
      </c>
      <c r="E38" s="6" t="s">
        <v>17</v>
      </c>
      <c r="F38" s="118">
        <v>281</v>
      </c>
      <c r="G38" s="168"/>
      <c r="H38" s="168"/>
      <c r="I38" s="78">
        <f t="shared" si="5"/>
        <v>0</v>
      </c>
    </row>
    <row r="39" spans="2:9">
      <c r="B39" s="6"/>
      <c r="C39" s="6">
        <v>27</v>
      </c>
      <c r="D39" s="7" t="s">
        <v>23</v>
      </c>
      <c r="E39" s="6" t="s">
        <v>19</v>
      </c>
      <c r="F39" s="118">
        <v>10</v>
      </c>
      <c r="G39" s="168"/>
      <c r="H39" s="168"/>
      <c r="I39" s="78">
        <f t="shared" si="5"/>
        <v>0</v>
      </c>
    </row>
    <row r="40" spans="2:9">
      <c r="B40" s="6"/>
      <c r="C40" s="6">
        <v>28</v>
      </c>
      <c r="D40" s="7" t="s">
        <v>71</v>
      </c>
      <c r="E40" s="6" t="s">
        <v>19</v>
      </c>
      <c r="F40" s="118">
        <v>10</v>
      </c>
      <c r="G40" s="168"/>
      <c r="H40" s="168"/>
      <c r="I40" s="78">
        <f t="shared" si="5"/>
        <v>0</v>
      </c>
    </row>
    <row r="41" spans="2:9" ht="12.75" customHeight="1" thickBot="1">
      <c r="B41" s="38"/>
      <c r="C41" s="38"/>
      <c r="D41" s="141"/>
      <c r="E41" s="38"/>
      <c r="F41" s="142">
        <v>0</v>
      </c>
      <c r="G41" s="143"/>
      <c r="H41" s="143"/>
      <c r="I41" s="144"/>
    </row>
    <row r="42" spans="2:9" ht="6" customHeight="1">
      <c r="B42" s="18"/>
      <c r="C42" s="18"/>
      <c r="D42" s="19"/>
      <c r="E42" s="18"/>
      <c r="F42" s="120">
        <v>0</v>
      </c>
      <c r="G42" s="21"/>
      <c r="H42" s="21"/>
      <c r="I42" s="22"/>
    </row>
    <row r="43" spans="2:9" ht="15.75">
      <c r="B43" s="6"/>
      <c r="C43" s="6"/>
      <c r="D43" s="27" t="s">
        <v>81</v>
      </c>
      <c r="E43" s="106"/>
      <c r="F43" s="121">
        <v>0</v>
      </c>
      <c r="G43" s="26"/>
      <c r="H43" s="26"/>
      <c r="I43" s="28">
        <f>SUM(I8:I40)</f>
        <v>0</v>
      </c>
    </row>
    <row r="44" spans="2:9" ht="6" customHeight="1" thickBot="1">
      <c r="B44" s="30"/>
      <c r="C44" s="30"/>
      <c r="D44" s="30"/>
      <c r="E44" s="107"/>
      <c r="F44" s="122">
        <v>0</v>
      </c>
      <c r="G44" s="30"/>
      <c r="H44" s="30"/>
      <c r="I44" s="30"/>
    </row>
    <row r="45" spans="2:9" ht="15.75">
      <c r="B45" s="137"/>
      <c r="C45" s="137"/>
      <c r="D45" s="137"/>
      <c r="E45" s="138"/>
      <c r="F45" s="139">
        <v>0</v>
      </c>
      <c r="G45" s="137"/>
      <c r="H45" s="137"/>
      <c r="I45" s="137"/>
    </row>
    <row r="46" spans="2:9">
      <c r="B46" s="128"/>
      <c r="C46" s="128"/>
      <c r="E46" s="128"/>
      <c r="F46" s="129"/>
      <c r="G46" s="65"/>
      <c r="H46" s="65"/>
      <c r="I46" s="130"/>
    </row>
    <row r="47" spans="2:9">
      <c r="B47" s="128"/>
      <c r="C47" s="128"/>
      <c r="D47" s="131"/>
      <c r="E47" s="128"/>
      <c r="F47" s="129"/>
      <c r="G47" s="65"/>
      <c r="H47" s="65"/>
      <c r="I47" s="130"/>
    </row>
    <row r="48" spans="2:9">
      <c r="B48" s="128"/>
      <c r="C48" s="128"/>
      <c r="E48" s="128"/>
      <c r="F48" s="129"/>
      <c r="G48" s="65"/>
      <c r="H48" s="65"/>
      <c r="I48" s="130"/>
    </row>
    <row r="49" spans="2:9">
      <c r="B49" s="128"/>
      <c r="C49" s="128"/>
      <c r="D49" s="131"/>
      <c r="E49" s="128"/>
      <c r="F49" s="129"/>
      <c r="G49" s="65"/>
      <c r="H49" s="65"/>
      <c r="I49" s="130"/>
    </row>
    <row r="50" spans="2:9">
      <c r="B50" s="128"/>
      <c r="C50" s="128"/>
      <c r="E50" s="128"/>
      <c r="F50" s="129"/>
      <c r="G50" s="65"/>
      <c r="H50" s="65"/>
      <c r="I50" s="130"/>
    </row>
    <row r="51" spans="2:9">
      <c r="B51" s="128"/>
      <c r="C51" s="128"/>
      <c r="D51" s="131"/>
      <c r="E51" s="128"/>
      <c r="F51" s="129"/>
      <c r="G51" s="65"/>
      <c r="H51" s="65"/>
      <c r="I51" s="130"/>
    </row>
    <row r="52" spans="2:9">
      <c r="B52" s="128"/>
      <c r="C52" s="128"/>
      <c r="E52" s="128"/>
      <c r="F52" s="129"/>
      <c r="G52" s="65"/>
      <c r="H52" s="65"/>
      <c r="I52" s="130"/>
    </row>
    <row r="53" spans="2:9">
      <c r="B53" s="128"/>
      <c r="C53" s="128"/>
      <c r="D53" s="131"/>
      <c r="E53" s="128"/>
      <c r="F53" s="129"/>
      <c r="G53" s="65"/>
      <c r="H53" s="65"/>
      <c r="I53" s="130"/>
    </row>
    <row r="54" spans="2:9">
      <c r="B54" s="128"/>
      <c r="C54" s="128"/>
      <c r="E54" s="128"/>
      <c r="F54" s="129"/>
      <c r="G54" s="65"/>
      <c r="H54" s="65"/>
      <c r="I54" s="130"/>
    </row>
    <row r="55" spans="2:9">
      <c r="B55" s="128"/>
      <c r="C55" s="128"/>
      <c r="D55" s="131"/>
      <c r="E55" s="128"/>
      <c r="F55" s="129"/>
      <c r="G55" s="65"/>
      <c r="H55" s="65"/>
      <c r="I55" s="130"/>
    </row>
    <row r="56" spans="2:9">
      <c r="B56" s="128"/>
      <c r="C56" s="128"/>
      <c r="E56" s="128"/>
      <c r="F56" s="129"/>
      <c r="G56" s="65"/>
      <c r="H56" s="65"/>
      <c r="I56" s="130"/>
    </row>
    <row r="57" spans="2:9">
      <c r="B57" s="128"/>
      <c r="C57" s="128"/>
      <c r="D57" s="131"/>
      <c r="E57" s="128"/>
      <c r="F57" s="129"/>
      <c r="G57" s="65"/>
      <c r="H57" s="65"/>
      <c r="I57" s="130"/>
    </row>
    <row r="58" spans="2:9">
      <c r="B58" s="128"/>
      <c r="C58" s="128"/>
      <c r="E58" s="128"/>
      <c r="F58" s="129"/>
      <c r="G58" s="65"/>
      <c r="H58" s="65"/>
      <c r="I58" s="130"/>
    </row>
    <row r="59" spans="2:9">
      <c r="B59" s="128"/>
      <c r="C59" s="128"/>
      <c r="D59" s="131"/>
      <c r="E59" s="128"/>
      <c r="F59" s="129"/>
      <c r="G59" s="65"/>
      <c r="H59" s="65"/>
      <c r="I59" s="130"/>
    </row>
    <row r="60" spans="2:9">
      <c r="B60" s="128"/>
      <c r="C60" s="128"/>
      <c r="E60" s="128"/>
      <c r="F60" s="129"/>
      <c r="G60" s="65"/>
      <c r="H60" s="65"/>
      <c r="I60" s="130"/>
    </row>
    <row r="61" spans="2:9">
      <c r="B61" s="128"/>
      <c r="C61" s="128"/>
      <c r="D61" s="131"/>
      <c r="E61" s="128"/>
      <c r="F61" s="129"/>
      <c r="G61" s="65"/>
      <c r="H61" s="65"/>
      <c r="I61" s="130"/>
    </row>
    <row r="62" spans="2:9">
      <c r="B62" s="128"/>
      <c r="C62" s="128"/>
      <c r="E62" s="128"/>
      <c r="F62" s="129"/>
      <c r="G62" s="65"/>
      <c r="H62" s="65"/>
      <c r="I62" s="130"/>
    </row>
    <row r="63" spans="2:9">
      <c r="B63" s="128"/>
      <c r="C63" s="128"/>
      <c r="D63" s="131"/>
      <c r="E63" s="128"/>
      <c r="F63" s="129"/>
      <c r="G63" s="65"/>
      <c r="H63" s="65"/>
      <c r="I63" s="130"/>
    </row>
    <row r="64" spans="2:9">
      <c r="B64" s="128"/>
      <c r="C64" s="128"/>
      <c r="E64" s="128"/>
      <c r="F64" s="129"/>
      <c r="G64" s="65"/>
      <c r="H64" s="65"/>
      <c r="I64" s="130"/>
    </row>
    <row r="65" spans="2:9">
      <c r="B65" s="128"/>
      <c r="C65" s="128"/>
      <c r="D65" s="131"/>
      <c r="E65" s="128"/>
      <c r="F65" s="129"/>
      <c r="G65" s="65"/>
      <c r="H65" s="65"/>
      <c r="I65" s="130"/>
    </row>
    <row r="66" spans="2:9">
      <c r="B66" s="128"/>
      <c r="C66" s="128"/>
      <c r="E66" s="128"/>
      <c r="F66" s="129"/>
      <c r="G66" s="65"/>
      <c r="H66" s="65"/>
      <c r="I66" s="130"/>
    </row>
    <row r="67" spans="2:9">
      <c r="B67" s="128"/>
      <c r="C67" s="128"/>
      <c r="D67" s="131"/>
      <c r="E67" s="128"/>
      <c r="F67" s="129"/>
      <c r="G67" s="65"/>
      <c r="H67" s="65"/>
      <c r="I67" s="130"/>
    </row>
    <row r="68" spans="2:9">
      <c r="B68" s="128"/>
      <c r="C68" s="128"/>
      <c r="E68" s="128"/>
      <c r="F68" s="129"/>
      <c r="G68" s="65"/>
      <c r="H68" s="65"/>
      <c r="I68" s="130"/>
    </row>
    <row r="69" spans="2:9">
      <c r="B69" s="128"/>
      <c r="C69" s="128"/>
      <c r="D69" s="131"/>
      <c r="E69" s="128"/>
      <c r="F69" s="129"/>
      <c r="G69" s="65"/>
      <c r="H69" s="65"/>
      <c r="I69" s="130"/>
    </row>
    <row r="70" spans="2:9">
      <c r="B70" s="128"/>
      <c r="C70" s="128"/>
      <c r="E70" s="128"/>
      <c r="F70" s="129"/>
      <c r="G70" s="65"/>
      <c r="H70" s="65"/>
      <c r="I70" s="130"/>
    </row>
    <row r="71" spans="2:9">
      <c r="B71" s="128"/>
      <c r="C71" s="128"/>
      <c r="D71" s="131"/>
      <c r="E71" s="128"/>
      <c r="F71" s="129"/>
      <c r="G71" s="65"/>
      <c r="H71" s="65"/>
      <c r="I71" s="130"/>
    </row>
    <row r="72" spans="2:9">
      <c r="B72" s="128"/>
      <c r="C72" s="128"/>
      <c r="E72" s="128"/>
      <c r="F72" s="129"/>
      <c r="G72" s="65"/>
      <c r="H72" s="65"/>
      <c r="I72" s="130"/>
    </row>
    <row r="73" spans="2:9">
      <c r="B73" s="128"/>
      <c r="C73" s="128"/>
      <c r="D73" s="131"/>
      <c r="E73" s="128"/>
      <c r="F73" s="129"/>
      <c r="G73" s="65"/>
      <c r="H73" s="65"/>
      <c r="I73" s="130"/>
    </row>
    <row r="74" spans="2:9">
      <c r="B74" s="128"/>
      <c r="C74" s="128"/>
      <c r="E74" s="128"/>
      <c r="F74" s="129"/>
      <c r="G74" s="65"/>
      <c r="H74" s="65"/>
      <c r="I74" s="130"/>
    </row>
    <row r="75" spans="2:9">
      <c r="B75" s="128"/>
      <c r="C75" s="128"/>
      <c r="D75" s="131"/>
      <c r="E75" s="128"/>
      <c r="F75" s="129"/>
      <c r="G75" s="65"/>
      <c r="H75" s="65"/>
      <c r="I75" s="130"/>
    </row>
    <row r="76" spans="2:9">
      <c r="B76" s="128"/>
      <c r="C76" s="128"/>
      <c r="E76" s="128"/>
      <c r="F76" s="129"/>
      <c r="G76" s="65"/>
      <c r="H76" s="65"/>
      <c r="I76" s="130"/>
    </row>
    <row r="77" spans="2:9">
      <c r="B77" s="128"/>
      <c r="C77" s="128"/>
      <c r="D77" s="131"/>
      <c r="E77" s="128"/>
      <c r="F77" s="129"/>
      <c r="G77" s="65"/>
      <c r="H77" s="65"/>
      <c r="I77" s="130"/>
    </row>
    <row r="78" spans="2:9">
      <c r="B78" s="128"/>
      <c r="C78" s="128"/>
      <c r="E78" s="128"/>
      <c r="F78" s="129"/>
      <c r="G78" s="65"/>
      <c r="H78" s="65"/>
      <c r="I78" s="130"/>
    </row>
    <row r="79" spans="2:9">
      <c r="B79" s="128"/>
      <c r="C79" s="128"/>
      <c r="D79" s="131"/>
      <c r="E79" s="128"/>
      <c r="F79" s="129"/>
      <c r="G79" s="65"/>
      <c r="H79" s="65"/>
      <c r="I79" s="130"/>
    </row>
    <row r="80" spans="2:9">
      <c r="B80" s="128"/>
      <c r="C80" s="128"/>
      <c r="E80" s="128"/>
      <c r="F80" s="129"/>
      <c r="G80" s="65"/>
      <c r="H80" s="65"/>
      <c r="I80" s="130"/>
    </row>
    <row r="81" spans="2:9">
      <c r="B81" s="128"/>
      <c r="C81" s="128"/>
      <c r="D81" s="131"/>
      <c r="E81" s="128"/>
      <c r="F81" s="129"/>
      <c r="G81" s="65"/>
      <c r="H81" s="65"/>
      <c r="I81" s="130"/>
    </row>
    <row r="82" spans="2:9">
      <c r="B82" s="128"/>
      <c r="C82" s="128"/>
      <c r="E82" s="128"/>
      <c r="F82" s="129"/>
      <c r="G82" s="65"/>
      <c r="H82" s="65"/>
      <c r="I82" s="130"/>
    </row>
    <row r="83" spans="2:9">
      <c r="B83" s="128"/>
      <c r="C83" s="128"/>
      <c r="D83" s="131"/>
      <c r="E83" s="128"/>
      <c r="F83" s="129"/>
      <c r="G83" s="65"/>
      <c r="H83" s="65"/>
      <c r="I83" s="130"/>
    </row>
    <row r="84" spans="2:9">
      <c r="B84" s="128"/>
      <c r="C84" s="128"/>
      <c r="E84" s="128"/>
      <c r="F84" s="129"/>
      <c r="G84" s="65"/>
      <c r="H84" s="65"/>
      <c r="I84" s="130"/>
    </row>
    <row r="85" spans="2:9">
      <c r="B85" s="128"/>
      <c r="C85" s="128"/>
      <c r="D85" s="131"/>
      <c r="E85" s="128"/>
      <c r="F85" s="129"/>
      <c r="G85" s="65"/>
      <c r="H85" s="65"/>
      <c r="I85" s="130"/>
    </row>
    <row r="86" spans="2:9">
      <c r="B86" s="128"/>
      <c r="C86" s="128"/>
      <c r="E86" s="128"/>
      <c r="F86" s="129"/>
      <c r="G86" s="65"/>
      <c r="H86" s="65"/>
      <c r="I86" s="130"/>
    </row>
    <row r="87" spans="2:9">
      <c r="B87" s="128"/>
      <c r="C87" s="128"/>
      <c r="D87" s="131"/>
      <c r="E87" s="128"/>
      <c r="F87" s="129"/>
      <c r="G87" s="65"/>
      <c r="H87" s="65"/>
      <c r="I87" s="130"/>
    </row>
    <row r="88" spans="2:9">
      <c r="B88" s="128"/>
      <c r="C88" s="128"/>
      <c r="E88" s="128"/>
      <c r="F88" s="129"/>
      <c r="G88" s="65"/>
      <c r="H88" s="65"/>
      <c r="I88" s="130"/>
    </row>
    <row r="89" spans="2:9">
      <c r="B89" s="128"/>
      <c r="C89" s="128"/>
      <c r="D89" s="131"/>
      <c r="E89" s="128"/>
      <c r="F89" s="129"/>
      <c r="G89" s="65"/>
      <c r="H89" s="65"/>
      <c r="I89" s="130"/>
    </row>
    <row r="90" spans="2:9">
      <c r="B90" s="128"/>
      <c r="C90" s="128"/>
      <c r="E90" s="128"/>
      <c r="F90" s="129"/>
      <c r="G90" s="65"/>
      <c r="H90" s="65"/>
      <c r="I90" s="130"/>
    </row>
    <row r="91" spans="2:9">
      <c r="B91" s="128"/>
      <c r="C91" s="128"/>
      <c r="D91" s="131"/>
      <c r="E91" s="128"/>
      <c r="F91" s="129"/>
      <c r="G91" s="65"/>
      <c r="H91" s="65"/>
      <c r="I91" s="130"/>
    </row>
    <row r="92" spans="2:9">
      <c r="B92" s="128"/>
      <c r="C92" s="128"/>
      <c r="E92" s="128"/>
      <c r="F92" s="129"/>
      <c r="G92" s="65"/>
      <c r="H92" s="65"/>
      <c r="I92" s="130"/>
    </row>
    <row r="93" spans="2:9">
      <c r="B93" s="128"/>
      <c r="C93" s="128"/>
      <c r="D93" s="131"/>
      <c r="E93" s="128"/>
      <c r="F93" s="129"/>
      <c r="G93" s="65"/>
      <c r="H93" s="65"/>
      <c r="I93" s="130"/>
    </row>
    <row r="94" spans="2:9">
      <c r="B94" s="128"/>
      <c r="C94" s="128"/>
      <c r="E94" s="128"/>
      <c r="F94" s="129"/>
      <c r="G94" s="65"/>
      <c r="H94" s="65"/>
      <c r="I94" s="130"/>
    </row>
    <row r="95" spans="2:9">
      <c r="B95" s="128"/>
      <c r="C95" s="128"/>
      <c r="D95" s="131"/>
      <c r="E95" s="128"/>
      <c r="F95" s="129"/>
      <c r="G95" s="65"/>
      <c r="H95" s="65"/>
      <c r="I95" s="130"/>
    </row>
    <row r="96" spans="2:9">
      <c r="B96" s="128"/>
      <c r="C96" s="128"/>
      <c r="E96" s="128"/>
      <c r="F96" s="129"/>
      <c r="G96" s="65"/>
      <c r="H96" s="65"/>
      <c r="I96" s="130"/>
    </row>
    <row r="97" spans="2:9">
      <c r="B97" s="128"/>
      <c r="C97" s="128"/>
      <c r="D97" s="131"/>
      <c r="E97" s="128"/>
      <c r="F97" s="129"/>
      <c r="G97" s="65"/>
      <c r="H97" s="65"/>
      <c r="I97" s="130"/>
    </row>
    <row r="98" spans="2:9">
      <c r="B98" s="128"/>
      <c r="C98" s="128"/>
      <c r="E98" s="128"/>
      <c r="F98" s="129"/>
      <c r="G98" s="65"/>
      <c r="H98" s="65"/>
      <c r="I98" s="130"/>
    </row>
    <row r="99" spans="2:9">
      <c r="B99" s="128"/>
      <c r="C99" s="128"/>
      <c r="D99" s="131"/>
      <c r="E99" s="128"/>
      <c r="F99" s="129"/>
      <c r="G99" s="65"/>
      <c r="H99" s="65"/>
      <c r="I99" s="130"/>
    </row>
    <row r="100" spans="2:9">
      <c r="B100" s="128"/>
      <c r="C100" s="128"/>
      <c r="E100" s="128"/>
      <c r="F100" s="129"/>
      <c r="G100" s="65"/>
      <c r="H100" s="65"/>
      <c r="I100" s="130"/>
    </row>
    <row r="101" spans="2:9">
      <c r="B101" s="128"/>
      <c r="C101" s="128"/>
      <c r="D101" s="131"/>
      <c r="E101" s="128"/>
      <c r="F101" s="129"/>
      <c r="G101" s="65"/>
      <c r="H101" s="65"/>
      <c r="I101" s="130"/>
    </row>
    <row r="102" spans="2:9">
      <c r="B102" s="128"/>
      <c r="C102" s="128"/>
      <c r="E102" s="128"/>
      <c r="F102" s="129"/>
      <c r="G102" s="65"/>
      <c r="H102" s="65"/>
      <c r="I102" s="130"/>
    </row>
    <row r="103" spans="2:9">
      <c r="B103" s="128"/>
      <c r="C103" s="128"/>
      <c r="D103" s="131"/>
      <c r="E103" s="128"/>
      <c r="F103" s="129"/>
      <c r="G103" s="65"/>
      <c r="H103" s="65"/>
      <c r="I103" s="130"/>
    </row>
    <row r="104" spans="2:9">
      <c r="B104" s="128"/>
      <c r="C104" s="128"/>
      <c r="E104" s="128"/>
      <c r="F104" s="129"/>
      <c r="G104" s="65"/>
      <c r="H104" s="65"/>
      <c r="I104" s="130"/>
    </row>
    <row r="105" spans="2:9">
      <c r="B105" s="128"/>
      <c r="C105" s="128"/>
      <c r="D105" s="131"/>
      <c r="E105" s="128"/>
      <c r="F105" s="129"/>
      <c r="G105" s="65"/>
      <c r="H105" s="65"/>
      <c r="I105" s="130"/>
    </row>
    <row r="106" spans="2:9">
      <c r="B106" s="128"/>
      <c r="C106" s="128"/>
      <c r="E106" s="128"/>
      <c r="F106" s="129"/>
      <c r="G106" s="65"/>
      <c r="H106" s="65"/>
      <c r="I106" s="130"/>
    </row>
    <row r="107" spans="2:9">
      <c r="B107" s="128"/>
      <c r="C107" s="128"/>
      <c r="D107" s="131"/>
      <c r="E107" s="128"/>
      <c r="F107" s="129"/>
      <c r="G107" s="65"/>
      <c r="H107" s="65"/>
      <c r="I107" s="130"/>
    </row>
    <row r="108" spans="2:9">
      <c r="B108" s="128"/>
      <c r="C108" s="128"/>
      <c r="E108" s="128"/>
      <c r="F108" s="129"/>
      <c r="G108" s="65"/>
      <c r="H108" s="65"/>
      <c r="I108" s="130"/>
    </row>
    <row r="109" spans="2:9">
      <c r="B109" s="128"/>
      <c r="C109" s="128"/>
      <c r="D109" s="131"/>
      <c r="E109" s="128"/>
      <c r="F109" s="129"/>
      <c r="G109" s="65"/>
      <c r="H109" s="65"/>
      <c r="I109" s="130"/>
    </row>
    <row r="110" spans="2:9">
      <c r="B110" s="128"/>
      <c r="C110" s="128"/>
      <c r="E110" s="128"/>
      <c r="F110" s="129"/>
      <c r="G110" s="65"/>
      <c r="H110" s="65"/>
      <c r="I110" s="130"/>
    </row>
    <row r="111" spans="2:9">
      <c r="B111" s="128"/>
      <c r="C111" s="128"/>
      <c r="D111" s="131"/>
      <c r="E111" s="128"/>
      <c r="F111" s="129"/>
      <c r="G111" s="65"/>
      <c r="H111" s="65"/>
      <c r="I111" s="130"/>
    </row>
    <row r="112" spans="2:9">
      <c r="B112" s="128"/>
      <c r="C112" s="128"/>
      <c r="E112" s="128"/>
      <c r="F112" s="129"/>
      <c r="G112" s="65"/>
      <c r="H112" s="65"/>
      <c r="I112" s="130"/>
    </row>
    <row r="113" spans="2:9">
      <c r="B113" s="128"/>
      <c r="C113" s="128"/>
      <c r="D113" s="131"/>
      <c r="E113" s="128"/>
      <c r="F113" s="129"/>
      <c r="G113" s="65"/>
      <c r="H113" s="65"/>
      <c r="I113" s="130"/>
    </row>
    <row r="114" spans="2:9">
      <c r="B114" s="128"/>
      <c r="C114" s="128"/>
      <c r="E114" s="128"/>
      <c r="F114" s="129"/>
      <c r="G114" s="65"/>
      <c r="H114" s="65"/>
      <c r="I114" s="130"/>
    </row>
    <row r="115" spans="2:9">
      <c r="B115" s="128"/>
      <c r="C115" s="128"/>
      <c r="D115" s="131"/>
      <c r="E115" s="128"/>
      <c r="F115" s="129"/>
      <c r="G115" s="65"/>
      <c r="H115" s="65"/>
      <c r="I115" s="130"/>
    </row>
    <row r="116" spans="2:9">
      <c r="B116" s="128"/>
      <c r="C116" s="128"/>
      <c r="E116" s="128"/>
      <c r="F116" s="129"/>
      <c r="G116" s="65"/>
      <c r="H116" s="65"/>
      <c r="I116" s="130"/>
    </row>
    <row r="117" spans="2:9">
      <c r="B117" s="128"/>
      <c r="C117" s="128"/>
      <c r="D117" s="131"/>
      <c r="E117" s="128"/>
      <c r="F117" s="129"/>
      <c r="G117" s="65"/>
      <c r="H117" s="65"/>
      <c r="I117" s="130"/>
    </row>
    <row r="118" spans="2:9">
      <c r="B118" s="128"/>
      <c r="C118" s="128"/>
      <c r="E118" s="128"/>
      <c r="F118" s="129"/>
      <c r="G118" s="65"/>
      <c r="H118" s="65"/>
      <c r="I118" s="130"/>
    </row>
    <row r="119" spans="2:9">
      <c r="B119" s="128"/>
      <c r="C119" s="128"/>
      <c r="D119" s="131"/>
      <c r="E119" s="128"/>
      <c r="F119" s="129"/>
      <c r="G119" s="65"/>
      <c r="H119" s="65"/>
      <c r="I119" s="130"/>
    </row>
    <row r="120" spans="2:9">
      <c r="B120" s="128"/>
      <c r="C120" s="128"/>
      <c r="E120" s="128"/>
      <c r="F120" s="129"/>
      <c r="G120" s="65"/>
      <c r="H120" s="65"/>
      <c r="I120" s="130"/>
    </row>
    <row r="121" spans="2:9">
      <c r="B121" s="128"/>
      <c r="C121" s="128"/>
      <c r="D121" s="131"/>
      <c r="E121" s="128"/>
      <c r="F121" s="129"/>
      <c r="G121" s="65"/>
      <c r="H121" s="65"/>
      <c r="I121" s="130"/>
    </row>
    <row r="122" spans="2:9">
      <c r="B122" s="128"/>
      <c r="C122" s="128"/>
      <c r="E122" s="128"/>
      <c r="F122" s="129"/>
      <c r="G122" s="65"/>
      <c r="H122" s="65"/>
      <c r="I122" s="130"/>
    </row>
    <row r="123" spans="2:9">
      <c r="B123" s="128"/>
      <c r="C123" s="128"/>
      <c r="D123" s="131"/>
      <c r="E123" s="128"/>
      <c r="F123" s="129"/>
      <c r="G123" s="65"/>
      <c r="H123" s="65"/>
      <c r="I123" s="130"/>
    </row>
    <row r="124" spans="2:9">
      <c r="B124" s="128"/>
      <c r="C124" s="128"/>
      <c r="E124" s="128"/>
      <c r="F124" s="129"/>
      <c r="G124" s="65"/>
      <c r="H124" s="65"/>
      <c r="I124" s="130"/>
    </row>
    <row r="125" spans="2:9">
      <c r="B125" s="128"/>
      <c r="C125" s="128"/>
      <c r="D125" s="131"/>
      <c r="E125" s="128"/>
      <c r="F125" s="129"/>
      <c r="G125" s="65"/>
      <c r="H125" s="65"/>
      <c r="I125" s="130"/>
    </row>
    <row r="126" spans="2:9">
      <c r="B126" s="128"/>
      <c r="C126" s="128"/>
      <c r="E126" s="128"/>
      <c r="F126" s="129"/>
      <c r="G126" s="65"/>
      <c r="H126" s="65"/>
      <c r="I126" s="130"/>
    </row>
    <row r="127" spans="2:9">
      <c r="B127" s="128"/>
      <c r="C127" s="128"/>
      <c r="D127" s="131"/>
      <c r="E127" s="128"/>
      <c r="F127" s="129"/>
      <c r="G127" s="65"/>
      <c r="H127" s="65"/>
      <c r="I127" s="130"/>
    </row>
    <row r="128" spans="2:9">
      <c r="B128" s="128"/>
      <c r="C128" s="128"/>
      <c r="E128" s="128"/>
      <c r="F128" s="129"/>
      <c r="G128" s="65"/>
      <c r="H128" s="65"/>
      <c r="I128" s="130"/>
    </row>
    <row r="129" spans="2:9">
      <c r="B129" s="128"/>
      <c r="C129" s="128"/>
      <c r="D129" s="131"/>
      <c r="E129" s="128"/>
      <c r="F129" s="129"/>
      <c r="G129" s="65"/>
      <c r="H129" s="65"/>
      <c r="I129" s="130"/>
    </row>
    <row r="130" spans="2:9">
      <c r="B130" s="128"/>
      <c r="C130" s="128"/>
      <c r="E130" s="128"/>
      <c r="F130" s="129"/>
      <c r="G130" s="65"/>
      <c r="H130" s="65"/>
      <c r="I130" s="130"/>
    </row>
    <row r="131" spans="2:9">
      <c r="B131" s="128"/>
      <c r="C131" s="128"/>
      <c r="D131" s="131"/>
      <c r="E131" s="128"/>
      <c r="F131" s="129"/>
      <c r="G131" s="65"/>
      <c r="H131" s="65"/>
      <c r="I131" s="130"/>
    </row>
    <row r="132" spans="2:9">
      <c r="B132" s="128"/>
      <c r="C132" s="128"/>
      <c r="E132" s="128"/>
      <c r="F132" s="129"/>
      <c r="G132" s="65"/>
      <c r="H132" s="65"/>
      <c r="I132" s="130"/>
    </row>
    <row r="133" spans="2:9">
      <c r="B133" s="128"/>
      <c r="C133" s="128"/>
      <c r="D133" s="131"/>
      <c r="E133" s="128"/>
      <c r="F133" s="129"/>
      <c r="G133" s="65"/>
      <c r="H133" s="65"/>
      <c r="I133" s="130"/>
    </row>
    <row r="134" spans="2:9">
      <c r="B134" s="128"/>
      <c r="C134" s="128"/>
      <c r="E134" s="128"/>
      <c r="F134" s="129"/>
      <c r="G134" s="65"/>
      <c r="H134" s="65"/>
      <c r="I134" s="130"/>
    </row>
    <row r="135" spans="2:9">
      <c r="B135" s="128"/>
      <c r="C135" s="128"/>
      <c r="D135" s="131"/>
      <c r="E135" s="128"/>
      <c r="F135" s="129"/>
      <c r="G135" s="65"/>
      <c r="H135" s="65"/>
      <c r="I135" s="130"/>
    </row>
    <row r="136" spans="2:9">
      <c r="B136" s="128"/>
      <c r="C136" s="128"/>
      <c r="E136" s="128"/>
      <c r="F136" s="129"/>
      <c r="G136" s="65"/>
      <c r="H136" s="65"/>
      <c r="I136" s="130"/>
    </row>
    <row r="137" spans="2:9">
      <c r="B137" s="128"/>
      <c r="C137" s="128"/>
      <c r="D137" s="131"/>
      <c r="E137" s="128"/>
      <c r="F137" s="129"/>
      <c r="G137" s="65"/>
      <c r="H137" s="65"/>
      <c r="I137" s="130"/>
    </row>
    <row r="138" spans="2:9">
      <c r="B138" s="128"/>
      <c r="C138" s="128"/>
      <c r="E138" s="128"/>
      <c r="F138" s="129"/>
      <c r="G138" s="65"/>
      <c r="H138" s="65"/>
      <c r="I138" s="130"/>
    </row>
    <row r="139" spans="2:9">
      <c r="B139" s="128"/>
      <c r="C139" s="128"/>
      <c r="D139" s="131"/>
      <c r="E139" s="128"/>
      <c r="F139" s="129"/>
      <c r="G139" s="65"/>
      <c r="H139" s="65"/>
      <c r="I139" s="130"/>
    </row>
    <row r="140" spans="2:9">
      <c r="B140" s="128"/>
      <c r="C140" s="128"/>
      <c r="E140" s="128"/>
      <c r="F140" s="129"/>
      <c r="G140" s="65"/>
      <c r="H140" s="65"/>
      <c r="I140" s="130"/>
    </row>
    <row r="141" spans="2:9">
      <c r="B141" s="128"/>
      <c r="C141" s="128"/>
      <c r="D141" s="131"/>
      <c r="E141" s="128"/>
      <c r="F141" s="129"/>
      <c r="G141" s="65"/>
      <c r="H141" s="65"/>
      <c r="I141" s="130"/>
    </row>
    <row r="142" spans="2:9">
      <c r="B142" s="128"/>
      <c r="C142" s="128"/>
      <c r="E142" s="128"/>
      <c r="F142" s="129"/>
      <c r="G142" s="65"/>
      <c r="H142" s="65"/>
      <c r="I142" s="130"/>
    </row>
    <row r="143" spans="2:9">
      <c r="B143" s="128"/>
      <c r="C143" s="128"/>
      <c r="D143" s="131"/>
      <c r="E143" s="128"/>
      <c r="F143" s="129"/>
      <c r="G143" s="65"/>
      <c r="H143" s="65"/>
      <c r="I143" s="130"/>
    </row>
    <row r="144" spans="2:9">
      <c r="B144" s="128"/>
      <c r="C144" s="128"/>
      <c r="E144" s="128"/>
      <c r="F144" s="129"/>
      <c r="G144" s="65"/>
      <c r="H144" s="65"/>
      <c r="I144" s="130"/>
    </row>
    <row r="145" spans="2:9">
      <c r="B145" s="128"/>
      <c r="C145" s="128"/>
      <c r="D145" s="131"/>
      <c r="E145" s="128"/>
      <c r="F145" s="129"/>
      <c r="G145" s="65"/>
      <c r="H145" s="65"/>
      <c r="I145" s="130"/>
    </row>
    <row r="146" spans="2:9">
      <c r="B146" s="128"/>
      <c r="C146" s="128"/>
      <c r="E146" s="128"/>
      <c r="F146" s="129"/>
      <c r="G146" s="65"/>
      <c r="H146" s="65"/>
      <c r="I146" s="130"/>
    </row>
    <row r="147" spans="2:9">
      <c r="B147" s="128"/>
      <c r="C147" s="128"/>
      <c r="D147" s="131"/>
      <c r="E147" s="128"/>
      <c r="F147" s="129"/>
      <c r="G147" s="65"/>
      <c r="H147" s="65"/>
      <c r="I147" s="130"/>
    </row>
    <row r="148" spans="2:9">
      <c r="B148" s="128"/>
      <c r="C148" s="128"/>
      <c r="E148" s="128"/>
      <c r="F148" s="129"/>
      <c r="G148" s="65"/>
      <c r="H148" s="65"/>
      <c r="I148" s="130"/>
    </row>
    <row r="149" spans="2:9">
      <c r="B149" s="128"/>
      <c r="C149" s="128"/>
      <c r="D149" s="131"/>
      <c r="E149" s="128"/>
      <c r="F149" s="129"/>
      <c r="G149" s="65"/>
      <c r="H149" s="65"/>
      <c r="I149" s="130"/>
    </row>
    <row r="150" spans="2:9">
      <c r="B150" s="128"/>
      <c r="C150" s="128"/>
      <c r="E150" s="128"/>
      <c r="F150" s="129"/>
      <c r="G150" s="65"/>
      <c r="H150" s="65"/>
      <c r="I150" s="130"/>
    </row>
    <row r="151" spans="2:9">
      <c r="B151" s="128"/>
      <c r="C151" s="128"/>
      <c r="D151" s="131"/>
      <c r="E151" s="128"/>
      <c r="F151" s="129"/>
      <c r="G151" s="65"/>
      <c r="H151" s="65"/>
      <c r="I151" s="130"/>
    </row>
    <row r="152" spans="2:9">
      <c r="B152" s="128"/>
      <c r="C152" s="128"/>
      <c r="E152" s="128"/>
      <c r="F152" s="129"/>
      <c r="G152" s="65"/>
      <c r="H152" s="65"/>
      <c r="I152" s="130"/>
    </row>
    <row r="153" spans="2:9">
      <c r="B153" s="128"/>
      <c r="C153" s="128"/>
      <c r="D153" s="131"/>
      <c r="E153" s="128"/>
      <c r="F153" s="129"/>
      <c r="G153" s="65"/>
      <c r="H153" s="65"/>
      <c r="I153" s="130"/>
    </row>
    <row r="154" spans="2:9">
      <c r="B154" s="128"/>
      <c r="C154" s="128"/>
      <c r="E154" s="128"/>
      <c r="F154" s="129"/>
      <c r="G154" s="65"/>
      <c r="H154" s="65"/>
      <c r="I154" s="130"/>
    </row>
    <row r="155" spans="2:9">
      <c r="B155" s="128"/>
      <c r="C155" s="128"/>
      <c r="D155" s="131"/>
      <c r="E155" s="128"/>
      <c r="F155" s="129"/>
      <c r="G155" s="65"/>
      <c r="H155" s="65"/>
      <c r="I155" s="130"/>
    </row>
    <row r="156" spans="2:9">
      <c r="B156" s="128"/>
      <c r="C156" s="128"/>
      <c r="E156" s="128"/>
      <c r="F156" s="129"/>
      <c r="G156" s="65"/>
      <c r="H156" s="65"/>
      <c r="I156" s="130"/>
    </row>
    <row r="157" spans="2:9">
      <c r="B157" s="128"/>
      <c r="C157" s="128"/>
      <c r="D157" s="131"/>
      <c r="E157" s="128"/>
      <c r="F157" s="129"/>
      <c r="G157" s="65"/>
      <c r="H157" s="65"/>
      <c r="I157" s="130"/>
    </row>
    <row r="158" spans="2:9">
      <c r="B158" s="128"/>
      <c r="C158" s="128"/>
      <c r="E158" s="128"/>
      <c r="F158" s="129"/>
      <c r="G158" s="65"/>
      <c r="H158" s="65"/>
      <c r="I158" s="130"/>
    </row>
    <row r="159" spans="2:9">
      <c r="B159" s="128"/>
      <c r="C159" s="128"/>
      <c r="D159" s="131"/>
      <c r="E159" s="128"/>
      <c r="F159" s="129"/>
      <c r="G159" s="65"/>
      <c r="H159" s="65"/>
      <c r="I159" s="130"/>
    </row>
    <row r="160" spans="2:9">
      <c r="B160" s="128"/>
      <c r="C160" s="128"/>
      <c r="E160" s="128"/>
      <c r="F160" s="129"/>
      <c r="G160" s="65"/>
      <c r="H160" s="65"/>
      <c r="I160" s="130"/>
    </row>
    <row r="161" spans="2:9">
      <c r="B161" s="128"/>
      <c r="C161" s="128"/>
      <c r="D161" s="131"/>
      <c r="E161" s="128"/>
      <c r="F161" s="129"/>
      <c r="G161" s="65"/>
      <c r="H161" s="65"/>
      <c r="I161" s="130"/>
    </row>
    <row r="162" spans="2:9">
      <c r="B162" s="128"/>
      <c r="C162" s="128"/>
      <c r="E162" s="128"/>
      <c r="F162" s="129"/>
      <c r="G162" s="65"/>
      <c r="H162" s="65"/>
      <c r="I162" s="130"/>
    </row>
    <row r="163" spans="2:9">
      <c r="B163" s="128"/>
      <c r="C163" s="128"/>
      <c r="D163" s="131"/>
      <c r="E163" s="128"/>
      <c r="F163" s="129"/>
      <c r="G163" s="65"/>
      <c r="H163" s="65"/>
      <c r="I163" s="130"/>
    </row>
    <row r="164" spans="2:9">
      <c r="B164" s="128"/>
      <c r="C164" s="128"/>
      <c r="E164" s="128"/>
      <c r="F164" s="129"/>
      <c r="G164" s="65"/>
      <c r="H164" s="65"/>
      <c r="I164" s="130"/>
    </row>
    <row r="165" spans="2:9">
      <c r="B165" s="128"/>
      <c r="C165" s="128"/>
      <c r="D165" s="131"/>
      <c r="E165" s="128"/>
      <c r="F165" s="129"/>
      <c r="G165" s="65"/>
      <c r="H165" s="65"/>
      <c r="I165" s="130"/>
    </row>
    <row r="166" spans="2:9">
      <c r="B166" s="128"/>
      <c r="C166" s="128"/>
      <c r="E166" s="128"/>
      <c r="F166" s="129"/>
      <c r="G166" s="65"/>
      <c r="H166" s="65"/>
      <c r="I166" s="130"/>
    </row>
    <row r="167" spans="2:9">
      <c r="B167" s="128"/>
      <c r="C167" s="128"/>
      <c r="D167" s="131"/>
      <c r="E167" s="128"/>
      <c r="F167" s="129"/>
      <c r="G167" s="65"/>
      <c r="H167" s="65"/>
      <c r="I167" s="130"/>
    </row>
    <row r="168" spans="2:9">
      <c r="B168" s="128"/>
      <c r="C168" s="128"/>
      <c r="E168" s="128"/>
      <c r="F168" s="129"/>
      <c r="G168" s="65"/>
      <c r="H168" s="65"/>
      <c r="I168" s="130"/>
    </row>
    <row r="169" spans="2:9">
      <c r="B169" s="128"/>
      <c r="C169" s="128"/>
      <c r="D169" s="131"/>
      <c r="E169" s="128"/>
      <c r="F169" s="129"/>
      <c r="G169" s="65"/>
      <c r="H169" s="65"/>
      <c r="I169" s="130"/>
    </row>
    <row r="170" spans="2:9">
      <c r="B170" s="128"/>
      <c r="C170" s="128"/>
      <c r="E170" s="128"/>
      <c r="F170" s="129"/>
      <c r="G170" s="65"/>
      <c r="H170" s="65"/>
      <c r="I170" s="130"/>
    </row>
    <row r="171" spans="2:9">
      <c r="B171" s="128"/>
      <c r="C171" s="128"/>
      <c r="D171" s="131"/>
      <c r="E171" s="128"/>
      <c r="F171" s="129"/>
      <c r="G171" s="65"/>
      <c r="H171" s="65"/>
      <c r="I171" s="130"/>
    </row>
    <row r="172" spans="2:9">
      <c r="B172" s="128"/>
      <c r="C172" s="128"/>
      <c r="E172" s="128"/>
      <c r="F172" s="129"/>
      <c r="G172" s="65"/>
      <c r="H172" s="65"/>
      <c r="I172" s="130"/>
    </row>
    <row r="173" spans="2:9">
      <c r="B173" s="128"/>
      <c r="C173" s="128"/>
      <c r="D173" s="131"/>
      <c r="E173" s="128"/>
      <c r="F173" s="129"/>
      <c r="G173" s="65"/>
      <c r="H173" s="65"/>
      <c r="I173" s="130"/>
    </row>
    <row r="174" spans="2:9">
      <c r="B174" s="128"/>
      <c r="C174" s="128"/>
      <c r="E174" s="128"/>
      <c r="F174" s="129"/>
      <c r="G174" s="65"/>
      <c r="H174" s="65"/>
      <c r="I174" s="130"/>
    </row>
    <row r="175" spans="2:9">
      <c r="B175" s="128"/>
      <c r="C175" s="128"/>
      <c r="D175" s="131"/>
      <c r="E175" s="128"/>
      <c r="F175" s="129"/>
      <c r="G175" s="65"/>
      <c r="H175" s="65"/>
      <c r="I175" s="130"/>
    </row>
    <row r="176" spans="2:9">
      <c r="B176" s="128"/>
      <c r="C176" s="128"/>
      <c r="E176" s="128"/>
      <c r="F176" s="129"/>
      <c r="G176" s="65"/>
      <c r="H176" s="65"/>
      <c r="I176" s="130"/>
    </row>
    <row r="177" spans="2:9">
      <c r="B177" s="128"/>
      <c r="C177" s="128"/>
      <c r="D177" s="131"/>
      <c r="E177" s="128"/>
      <c r="F177" s="129"/>
      <c r="G177" s="65"/>
      <c r="H177" s="65"/>
      <c r="I177" s="130"/>
    </row>
    <row r="178" spans="2:9">
      <c r="B178" s="128"/>
      <c r="C178" s="128"/>
      <c r="E178" s="128"/>
      <c r="F178" s="129"/>
      <c r="G178" s="65"/>
      <c r="H178" s="65"/>
      <c r="I178" s="130"/>
    </row>
    <row r="179" spans="2:9">
      <c r="B179" s="128"/>
      <c r="C179" s="128"/>
      <c r="D179" s="131"/>
      <c r="E179" s="128"/>
      <c r="F179" s="129"/>
      <c r="G179" s="65"/>
      <c r="H179" s="65"/>
      <c r="I179" s="130"/>
    </row>
    <row r="180" spans="2:9">
      <c r="B180" s="128"/>
      <c r="C180" s="128"/>
      <c r="E180" s="128"/>
      <c r="F180" s="129"/>
      <c r="G180" s="65"/>
      <c r="H180" s="65"/>
      <c r="I180" s="130"/>
    </row>
    <row r="181" spans="2:9">
      <c r="B181" s="128"/>
      <c r="C181" s="128"/>
      <c r="D181" s="131"/>
      <c r="E181" s="128"/>
      <c r="F181" s="129"/>
      <c r="G181" s="65"/>
      <c r="H181" s="65"/>
      <c r="I181" s="130"/>
    </row>
    <row r="182" spans="2:9">
      <c r="B182" s="128"/>
      <c r="C182" s="128"/>
      <c r="E182" s="128"/>
      <c r="F182" s="129"/>
      <c r="G182" s="65"/>
      <c r="H182" s="65"/>
      <c r="I182" s="130"/>
    </row>
    <row r="183" spans="2:9">
      <c r="B183" s="128"/>
      <c r="C183" s="128"/>
      <c r="D183" s="131"/>
      <c r="E183" s="128"/>
      <c r="F183" s="129"/>
      <c r="G183" s="65"/>
      <c r="H183" s="65"/>
      <c r="I183" s="130"/>
    </row>
    <row r="184" spans="2:9">
      <c r="B184" s="128"/>
      <c r="C184" s="128"/>
      <c r="E184" s="128"/>
      <c r="F184" s="129"/>
      <c r="G184" s="65"/>
      <c r="H184" s="65"/>
      <c r="I184" s="130"/>
    </row>
    <row r="185" spans="2:9">
      <c r="B185" s="128"/>
      <c r="C185" s="128"/>
      <c r="D185" s="131"/>
      <c r="E185" s="128"/>
      <c r="F185" s="129"/>
      <c r="G185" s="65"/>
      <c r="H185" s="65"/>
      <c r="I185" s="130"/>
    </row>
    <row r="186" spans="2:9">
      <c r="B186" s="128"/>
      <c r="C186" s="128"/>
      <c r="E186" s="128"/>
      <c r="F186" s="129"/>
      <c r="G186" s="65"/>
      <c r="H186" s="65"/>
      <c r="I186" s="130"/>
    </row>
    <row r="187" spans="2:9">
      <c r="B187" s="128"/>
      <c r="C187" s="128"/>
      <c r="D187" s="131"/>
      <c r="E187" s="128"/>
      <c r="F187" s="129"/>
      <c r="G187" s="65"/>
      <c r="H187" s="65"/>
      <c r="I187" s="130"/>
    </row>
    <row r="188" spans="2:9">
      <c r="B188" s="128"/>
      <c r="C188" s="128"/>
      <c r="E188" s="128"/>
      <c r="F188" s="129"/>
      <c r="G188" s="65"/>
      <c r="H188" s="65"/>
      <c r="I188" s="130"/>
    </row>
    <row r="189" spans="2:9">
      <c r="B189" s="128"/>
      <c r="C189" s="128"/>
      <c r="D189" s="131"/>
      <c r="E189" s="128"/>
      <c r="F189" s="129"/>
      <c r="G189" s="65"/>
      <c r="H189" s="65"/>
      <c r="I189" s="130"/>
    </row>
    <row r="190" spans="2:9">
      <c r="B190" s="128"/>
      <c r="C190" s="128"/>
      <c r="E190" s="128"/>
      <c r="F190" s="129"/>
      <c r="G190" s="65"/>
      <c r="H190" s="65"/>
      <c r="I190" s="130"/>
    </row>
    <row r="191" spans="2:9">
      <c r="B191" s="128"/>
      <c r="C191" s="128"/>
      <c r="D191" s="131"/>
      <c r="E191" s="128"/>
      <c r="F191" s="129"/>
      <c r="G191" s="65"/>
      <c r="H191" s="65"/>
      <c r="I191" s="130"/>
    </row>
    <row r="199" spans="2:9" ht="24" customHeight="1">
      <c r="B199" s="132"/>
      <c r="C199" s="133"/>
      <c r="D199" s="134"/>
      <c r="E199" s="135"/>
      <c r="F199" s="135"/>
      <c r="G199" s="136"/>
      <c r="H199" s="136"/>
      <c r="I199" s="136"/>
    </row>
  </sheetData>
  <sheetProtection algorithmName="SHA-512" hashValue="Pk52CRyo80kguJiaN+ugucUmYlN6PAWBV2d9ES1xVstWaBNqTpJwdelEaYhk3aBgcxBcnmz9A94ZLaBVpA6M7Q==" saltValue="Y1pnjVTSr0eTob0exOdobg==" spinCount="100000" sheet="1" objects="1" scenarios="1"/>
  <protectedRanges>
    <protectedRange sqref="G36:H40 G30:H34 G18:H27 G9:H16" name="Oblast1"/>
  </protectedRanges>
  <mergeCells count="2">
    <mergeCell ref="D3:E3"/>
    <mergeCell ref="D2:E2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83"/>
  <sheetViews>
    <sheetView view="pageBreakPreview" zoomScaleNormal="100" zoomScaleSheetLayoutView="100" workbookViewId="0">
      <selection activeCell="G9" sqref="G9:H24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208" t="str">
        <f>Rekapitulace!D4</f>
        <v>Obec Lipůvka
č.p. 146, 679 22 Lipůvka</v>
      </c>
      <c r="E2" s="209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208" t="str">
        <f>Rekapitulace!D5</f>
        <v>Přístavba a modernizace Základní školy - Lipůvka
p.č. 821, 822, 823, 825, 826, 828, k.ú. Lipůvka</v>
      </c>
      <c r="E3" s="209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13" t="s">
        <v>140</v>
      </c>
      <c r="E4" s="105"/>
      <c r="F4" s="115">
        <v>0</v>
      </c>
      <c r="G4" s="13"/>
      <c r="H4" s="13"/>
      <c r="I4" s="13"/>
    </row>
    <row r="5" spans="2:9" ht="12.75" customHeight="1">
      <c r="B5" s="1"/>
      <c r="C5" s="1"/>
      <c r="D5" s="17"/>
      <c r="E5" s="105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145"/>
      <c r="D8" s="10" t="s">
        <v>202</v>
      </c>
      <c r="E8" s="105"/>
      <c r="F8" s="146">
        <v>0</v>
      </c>
      <c r="G8" s="147"/>
      <c r="H8" s="147"/>
      <c r="I8" s="147"/>
    </row>
    <row r="9" spans="2:9">
      <c r="B9" s="6"/>
      <c r="C9" s="6">
        <v>1</v>
      </c>
      <c r="D9" s="7" t="s">
        <v>203</v>
      </c>
      <c r="E9" s="6" t="s">
        <v>17</v>
      </c>
      <c r="F9" s="118">
        <v>1</v>
      </c>
      <c r="G9" s="168"/>
      <c r="H9" s="168"/>
      <c r="I9" s="78">
        <f>F9*(G9+H9)</f>
        <v>0</v>
      </c>
    </row>
    <row r="10" spans="2:9">
      <c r="B10" s="6"/>
      <c r="C10" s="6">
        <v>2</v>
      </c>
      <c r="D10" s="7" t="s">
        <v>111</v>
      </c>
      <c r="E10" s="6" t="s">
        <v>17</v>
      </c>
      <c r="F10" s="118">
        <v>1</v>
      </c>
      <c r="G10" s="168"/>
      <c r="H10" s="168"/>
      <c r="I10" s="78">
        <f t="shared" ref="I10:I19" si="0">F10*(G10+H10)</f>
        <v>0</v>
      </c>
    </row>
    <row r="11" spans="2:9">
      <c r="B11" s="6"/>
      <c r="C11" s="6">
        <v>3</v>
      </c>
      <c r="D11" s="7" t="s">
        <v>74</v>
      </c>
      <c r="E11" s="6" t="s">
        <v>17</v>
      </c>
      <c r="F11" s="118">
        <v>1</v>
      </c>
      <c r="G11" s="168"/>
      <c r="H11" s="168"/>
      <c r="I11" s="78">
        <f t="shared" si="0"/>
        <v>0</v>
      </c>
    </row>
    <row r="12" spans="2:9">
      <c r="B12" s="6"/>
      <c r="C12" s="6">
        <v>4</v>
      </c>
      <c r="D12" s="7" t="s">
        <v>112</v>
      </c>
      <c r="E12" s="6" t="s">
        <v>17</v>
      </c>
      <c r="F12" s="118">
        <v>1</v>
      </c>
      <c r="G12" s="168"/>
      <c r="H12" s="168"/>
      <c r="I12" s="78">
        <f t="shared" si="0"/>
        <v>0</v>
      </c>
    </row>
    <row r="13" spans="2:9">
      <c r="B13" s="6"/>
      <c r="C13" s="6">
        <v>5</v>
      </c>
      <c r="D13" s="7" t="s">
        <v>75</v>
      </c>
      <c r="E13" s="6" t="s">
        <v>17</v>
      </c>
      <c r="F13" s="118">
        <v>1</v>
      </c>
      <c r="G13" s="168"/>
      <c r="H13" s="168"/>
      <c r="I13" s="78">
        <f t="shared" si="0"/>
        <v>0</v>
      </c>
    </row>
    <row r="14" spans="2:9">
      <c r="B14" s="6"/>
      <c r="C14" s="6">
        <v>6</v>
      </c>
      <c r="D14" s="7" t="s">
        <v>102</v>
      </c>
      <c r="E14" s="6" t="s">
        <v>17</v>
      </c>
      <c r="F14" s="118">
        <v>5</v>
      </c>
      <c r="G14" s="168"/>
      <c r="H14" s="168"/>
      <c r="I14" s="78">
        <f t="shared" si="0"/>
        <v>0</v>
      </c>
    </row>
    <row r="15" spans="2:9">
      <c r="B15" s="6"/>
      <c r="C15" s="6">
        <v>7</v>
      </c>
      <c r="D15" s="7" t="s">
        <v>101</v>
      </c>
      <c r="E15" s="6" t="s">
        <v>17</v>
      </c>
      <c r="F15" s="118">
        <v>22</v>
      </c>
      <c r="G15" s="168"/>
      <c r="H15" s="168"/>
      <c r="I15" s="78">
        <f t="shared" si="0"/>
        <v>0</v>
      </c>
    </row>
    <row r="16" spans="2:9">
      <c r="B16" s="6"/>
      <c r="C16" s="6">
        <v>8</v>
      </c>
      <c r="D16" s="7" t="s">
        <v>76</v>
      </c>
      <c r="E16" s="6" t="s">
        <v>17</v>
      </c>
      <c r="F16" s="118">
        <v>38</v>
      </c>
      <c r="G16" s="168"/>
      <c r="H16" s="168"/>
      <c r="I16" s="78">
        <f t="shared" si="0"/>
        <v>0</v>
      </c>
    </row>
    <row r="17" spans="2:9">
      <c r="B17" s="6"/>
      <c r="C17" s="6">
        <v>9</v>
      </c>
      <c r="D17" s="7" t="s">
        <v>77</v>
      </c>
      <c r="E17" s="6" t="s">
        <v>17</v>
      </c>
      <c r="F17" s="118">
        <v>7</v>
      </c>
      <c r="G17" s="168"/>
      <c r="H17" s="168"/>
      <c r="I17" s="78">
        <f t="shared" si="0"/>
        <v>0</v>
      </c>
    </row>
    <row r="18" spans="2:9">
      <c r="B18" s="6"/>
      <c r="C18" s="6">
        <v>10</v>
      </c>
      <c r="D18" s="7" t="s">
        <v>78</v>
      </c>
      <c r="E18" s="6" t="s">
        <v>17</v>
      </c>
      <c r="F18" s="118">
        <v>5</v>
      </c>
      <c r="G18" s="168"/>
      <c r="H18" s="168"/>
      <c r="I18" s="78">
        <f t="shared" si="0"/>
        <v>0</v>
      </c>
    </row>
    <row r="19" spans="2:9">
      <c r="B19" s="6"/>
      <c r="C19" s="6">
        <v>11</v>
      </c>
      <c r="D19" s="7" t="s">
        <v>113</v>
      </c>
      <c r="E19" s="6" t="s">
        <v>17</v>
      </c>
      <c r="F19" s="118">
        <v>12</v>
      </c>
      <c r="G19" s="168"/>
      <c r="H19" s="168"/>
      <c r="I19" s="78">
        <f t="shared" si="0"/>
        <v>0</v>
      </c>
    </row>
    <row r="20" spans="2:9">
      <c r="B20" s="6"/>
      <c r="C20" s="6">
        <v>12</v>
      </c>
      <c r="D20" s="7" t="s">
        <v>79</v>
      </c>
      <c r="E20" s="6" t="s">
        <v>16</v>
      </c>
      <c r="F20" s="118">
        <v>1540</v>
      </c>
      <c r="G20" s="168"/>
      <c r="H20" s="168"/>
      <c r="I20" s="78">
        <f t="shared" ref="I20:I24" si="1">F20*(G20+H20)</f>
        <v>0</v>
      </c>
    </row>
    <row r="21" spans="2:9">
      <c r="B21" s="6"/>
      <c r="C21" s="6">
        <v>13</v>
      </c>
      <c r="D21" s="7" t="s">
        <v>82</v>
      </c>
      <c r="E21" s="6" t="s">
        <v>16</v>
      </c>
      <c r="F21" s="118">
        <v>300</v>
      </c>
      <c r="G21" s="168"/>
      <c r="H21" s="168"/>
      <c r="I21" s="78">
        <f t="shared" si="1"/>
        <v>0</v>
      </c>
    </row>
    <row r="22" spans="2:9">
      <c r="B22" s="6"/>
      <c r="C22" s="6">
        <v>14</v>
      </c>
      <c r="D22" s="69" t="s">
        <v>23</v>
      </c>
      <c r="E22" s="6" t="s">
        <v>19</v>
      </c>
      <c r="F22" s="118">
        <v>6</v>
      </c>
      <c r="G22" s="168"/>
      <c r="H22" s="168"/>
      <c r="I22" s="78">
        <f t="shared" si="1"/>
        <v>0</v>
      </c>
    </row>
    <row r="23" spans="2:9">
      <c r="B23" s="6"/>
      <c r="C23" s="6">
        <v>15</v>
      </c>
      <c r="D23" s="7" t="s">
        <v>80</v>
      </c>
      <c r="E23" s="6" t="s">
        <v>18</v>
      </c>
      <c r="F23" s="118">
        <v>1</v>
      </c>
      <c r="G23" s="168"/>
      <c r="H23" s="168"/>
      <c r="I23" s="78">
        <f t="shared" si="1"/>
        <v>0</v>
      </c>
    </row>
    <row r="24" spans="2:9">
      <c r="B24" s="6"/>
      <c r="C24" s="6">
        <v>16</v>
      </c>
      <c r="D24" s="7" t="s">
        <v>71</v>
      </c>
      <c r="E24" s="6" t="s">
        <v>19</v>
      </c>
      <c r="F24" s="118">
        <v>4</v>
      </c>
      <c r="G24" s="168"/>
      <c r="H24" s="168"/>
      <c r="I24" s="78">
        <f t="shared" si="1"/>
        <v>0</v>
      </c>
    </row>
    <row r="25" spans="2:9" ht="12.75" customHeight="1" thickBot="1">
      <c r="B25" s="38"/>
      <c r="C25" s="38"/>
      <c r="D25" s="141"/>
      <c r="E25" s="38"/>
      <c r="F25" s="142">
        <v>0</v>
      </c>
      <c r="G25" s="143"/>
      <c r="H25" s="143"/>
      <c r="I25" s="144"/>
    </row>
    <row r="26" spans="2:9" ht="6" customHeight="1">
      <c r="B26" s="18"/>
      <c r="C26" s="18"/>
      <c r="D26" s="19"/>
      <c r="E26" s="18"/>
      <c r="F26" s="120">
        <v>0</v>
      </c>
      <c r="G26" s="21"/>
      <c r="H26" s="21"/>
      <c r="I26" s="22"/>
    </row>
    <row r="27" spans="2:9" ht="15.75">
      <c r="B27" s="6"/>
      <c r="C27" s="6"/>
      <c r="D27" s="27" t="s">
        <v>204</v>
      </c>
      <c r="E27" s="106"/>
      <c r="F27" s="121">
        <v>0</v>
      </c>
      <c r="G27" s="26"/>
      <c r="H27" s="26"/>
      <c r="I27" s="28">
        <f>SUM(I8:I24)</f>
        <v>0</v>
      </c>
    </row>
    <row r="28" spans="2:9" ht="6" customHeight="1" thickBot="1">
      <c r="B28" s="30"/>
      <c r="C28" s="30"/>
      <c r="D28" s="30"/>
      <c r="E28" s="107"/>
      <c r="F28" s="122">
        <v>0</v>
      </c>
      <c r="G28" s="30"/>
      <c r="H28" s="30"/>
      <c r="I28" s="30"/>
    </row>
    <row r="29" spans="2:9" ht="15.75">
      <c r="B29" s="137"/>
      <c r="C29" s="137"/>
      <c r="D29" s="137"/>
      <c r="E29" s="138"/>
      <c r="F29" s="139">
        <v>0</v>
      </c>
      <c r="G29" s="137"/>
      <c r="H29" s="137"/>
      <c r="I29" s="137"/>
    </row>
    <row r="30" spans="2:9">
      <c r="B30" s="128"/>
      <c r="C30" s="128"/>
      <c r="E30" s="128"/>
      <c r="F30" s="129"/>
      <c r="G30" s="65"/>
      <c r="H30" s="65"/>
      <c r="I30" s="130"/>
    </row>
    <row r="31" spans="2:9">
      <c r="B31" s="128"/>
      <c r="C31" s="128"/>
      <c r="D31" s="131"/>
      <c r="E31" s="128"/>
      <c r="F31" s="129"/>
      <c r="G31" s="65"/>
      <c r="H31" s="65"/>
      <c r="I31" s="130"/>
    </row>
    <row r="32" spans="2:9">
      <c r="B32" s="128"/>
      <c r="C32" s="128"/>
      <c r="E32" s="128"/>
      <c r="F32" s="129"/>
      <c r="G32" s="65"/>
      <c r="H32" s="65"/>
      <c r="I32" s="130"/>
    </row>
    <row r="33" spans="2:9">
      <c r="B33" s="128"/>
      <c r="C33" s="128"/>
      <c r="D33" s="131"/>
      <c r="E33" s="128"/>
      <c r="F33" s="129"/>
      <c r="G33" s="65"/>
      <c r="H33" s="65"/>
      <c r="I33" s="130"/>
    </row>
    <row r="34" spans="2:9">
      <c r="B34" s="128"/>
      <c r="C34" s="128"/>
      <c r="E34" s="128"/>
      <c r="F34" s="129"/>
      <c r="G34" s="65"/>
      <c r="H34" s="65"/>
      <c r="I34" s="130"/>
    </row>
    <row r="35" spans="2:9">
      <c r="B35" s="128"/>
      <c r="C35" s="128"/>
      <c r="D35" s="131"/>
      <c r="E35" s="128"/>
      <c r="F35" s="129"/>
      <c r="G35" s="65"/>
      <c r="H35" s="65"/>
      <c r="I35" s="130"/>
    </row>
    <row r="36" spans="2:9">
      <c r="B36" s="128"/>
      <c r="C36" s="128"/>
      <c r="E36" s="128"/>
      <c r="F36" s="129"/>
      <c r="G36" s="65"/>
      <c r="H36" s="65"/>
      <c r="I36" s="130"/>
    </row>
    <row r="37" spans="2:9">
      <c r="B37" s="128"/>
      <c r="C37" s="128"/>
      <c r="D37" s="131"/>
      <c r="E37" s="128"/>
      <c r="F37" s="129"/>
      <c r="G37" s="65"/>
      <c r="H37" s="65"/>
      <c r="I37" s="130"/>
    </row>
    <row r="38" spans="2:9">
      <c r="B38" s="128"/>
      <c r="C38" s="128"/>
      <c r="E38" s="128"/>
      <c r="F38" s="129"/>
      <c r="G38" s="65"/>
      <c r="H38" s="65"/>
      <c r="I38" s="130"/>
    </row>
    <row r="39" spans="2:9">
      <c r="B39" s="128"/>
      <c r="C39" s="128"/>
      <c r="D39" s="131"/>
      <c r="E39" s="128"/>
      <c r="F39" s="129"/>
      <c r="G39" s="65"/>
      <c r="H39" s="65"/>
      <c r="I39" s="130"/>
    </row>
    <row r="40" spans="2:9">
      <c r="B40" s="128"/>
      <c r="C40" s="128"/>
      <c r="E40" s="128"/>
      <c r="F40" s="129"/>
      <c r="G40" s="65"/>
      <c r="H40" s="65"/>
      <c r="I40" s="130"/>
    </row>
    <row r="41" spans="2:9">
      <c r="B41" s="128"/>
      <c r="C41" s="128"/>
      <c r="D41" s="131"/>
      <c r="E41" s="128"/>
      <c r="F41" s="129"/>
      <c r="G41" s="65"/>
      <c r="H41" s="65"/>
      <c r="I41" s="130"/>
    </row>
    <row r="42" spans="2:9">
      <c r="B42" s="128"/>
      <c r="C42" s="128"/>
      <c r="E42" s="128"/>
      <c r="F42" s="129"/>
      <c r="G42" s="65"/>
      <c r="H42" s="65"/>
      <c r="I42" s="130"/>
    </row>
    <row r="43" spans="2:9">
      <c r="B43" s="128"/>
      <c r="C43" s="128"/>
      <c r="D43" s="131"/>
      <c r="E43" s="128"/>
      <c r="F43" s="129"/>
      <c r="G43" s="65"/>
      <c r="H43" s="65"/>
      <c r="I43" s="130"/>
    </row>
    <row r="44" spans="2:9">
      <c r="B44" s="128"/>
      <c r="C44" s="128"/>
      <c r="E44" s="128"/>
      <c r="F44" s="129"/>
      <c r="G44" s="65"/>
      <c r="H44" s="65"/>
      <c r="I44" s="130"/>
    </row>
    <row r="45" spans="2:9">
      <c r="B45" s="128"/>
      <c r="C45" s="128"/>
      <c r="D45" s="131"/>
      <c r="E45" s="128"/>
      <c r="F45" s="129"/>
      <c r="G45" s="65"/>
      <c r="H45" s="65"/>
      <c r="I45" s="130"/>
    </row>
    <row r="46" spans="2:9">
      <c r="B46" s="128"/>
      <c r="C46" s="128"/>
      <c r="E46" s="128"/>
      <c r="F46" s="129"/>
      <c r="G46" s="65"/>
      <c r="H46" s="65"/>
      <c r="I46" s="130"/>
    </row>
    <row r="47" spans="2:9">
      <c r="B47" s="128"/>
      <c r="C47" s="128"/>
      <c r="D47" s="131"/>
      <c r="E47" s="128"/>
      <c r="F47" s="129"/>
      <c r="G47" s="65"/>
      <c r="H47" s="65"/>
      <c r="I47" s="130"/>
    </row>
    <row r="48" spans="2:9">
      <c r="B48" s="128"/>
      <c r="C48" s="128"/>
      <c r="E48" s="128"/>
      <c r="F48" s="129"/>
      <c r="G48" s="65"/>
      <c r="H48" s="65"/>
      <c r="I48" s="130"/>
    </row>
    <row r="49" spans="2:9">
      <c r="B49" s="128"/>
      <c r="C49" s="128"/>
      <c r="D49" s="131"/>
      <c r="E49" s="128"/>
      <c r="F49" s="129"/>
      <c r="G49" s="65"/>
      <c r="H49" s="65"/>
      <c r="I49" s="130"/>
    </row>
    <row r="50" spans="2:9">
      <c r="B50" s="128"/>
      <c r="C50" s="128"/>
      <c r="E50" s="128"/>
      <c r="F50" s="129"/>
      <c r="G50" s="65"/>
      <c r="H50" s="65"/>
      <c r="I50" s="130"/>
    </row>
    <row r="51" spans="2:9">
      <c r="B51" s="128"/>
      <c r="C51" s="128"/>
      <c r="D51" s="131"/>
      <c r="E51" s="128"/>
      <c r="F51" s="129"/>
      <c r="G51" s="65"/>
      <c r="H51" s="65"/>
      <c r="I51" s="130"/>
    </row>
    <row r="52" spans="2:9">
      <c r="B52" s="128"/>
      <c r="C52" s="128"/>
      <c r="E52" s="128"/>
      <c r="F52" s="129"/>
      <c r="G52" s="65"/>
      <c r="H52" s="65"/>
      <c r="I52" s="130"/>
    </row>
    <row r="53" spans="2:9">
      <c r="B53" s="128"/>
      <c r="C53" s="128"/>
      <c r="D53" s="131"/>
      <c r="E53" s="128"/>
      <c r="F53" s="129"/>
      <c r="G53" s="65"/>
      <c r="H53" s="65"/>
      <c r="I53" s="130"/>
    </row>
    <row r="54" spans="2:9">
      <c r="B54" s="128"/>
      <c r="C54" s="128"/>
      <c r="E54" s="128"/>
      <c r="F54" s="129"/>
      <c r="G54" s="65"/>
      <c r="H54" s="65"/>
      <c r="I54" s="130"/>
    </row>
    <row r="55" spans="2:9">
      <c r="B55" s="128"/>
      <c r="C55" s="128"/>
      <c r="D55" s="131"/>
      <c r="E55" s="128"/>
      <c r="F55" s="129"/>
      <c r="G55" s="65"/>
      <c r="H55" s="65"/>
      <c r="I55" s="130"/>
    </row>
    <row r="56" spans="2:9">
      <c r="B56" s="128"/>
      <c r="C56" s="128"/>
      <c r="E56" s="128"/>
      <c r="F56" s="129"/>
      <c r="G56" s="65"/>
      <c r="H56" s="65"/>
      <c r="I56" s="130"/>
    </row>
    <row r="57" spans="2:9">
      <c r="B57" s="128"/>
      <c r="C57" s="128"/>
      <c r="D57" s="131"/>
      <c r="E57" s="128"/>
      <c r="F57" s="129"/>
      <c r="G57" s="65"/>
      <c r="H57" s="65"/>
      <c r="I57" s="130"/>
    </row>
    <row r="58" spans="2:9">
      <c r="B58" s="128"/>
      <c r="C58" s="128"/>
      <c r="E58" s="128"/>
      <c r="F58" s="129"/>
      <c r="G58" s="65"/>
      <c r="H58" s="65"/>
      <c r="I58" s="130"/>
    </row>
    <row r="59" spans="2:9">
      <c r="B59" s="128"/>
      <c r="C59" s="128"/>
      <c r="D59" s="131"/>
      <c r="E59" s="128"/>
      <c r="F59" s="129"/>
      <c r="G59" s="65"/>
      <c r="H59" s="65"/>
      <c r="I59" s="130"/>
    </row>
    <row r="60" spans="2:9">
      <c r="B60" s="128"/>
      <c r="C60" s="128"/>
      <c r="E60" s="128"/>
      <c r="F60" s="129"/>
      <c r="G60" s="65"/>
      <c r="H60" s="65"/>
      <c r="I60" s="130"/>
    </row>
    <row r="61" spans="2:9">
      <c r="B61" s="128"/>
      <c r="C61" s="128"/>
      <c r="D61" s="131"/>
      <c r="E61" s="128"/>
      <c r="F61" s="129"/>
      <c r="G61" s="65"/>
      <c r="H61" s="65"/>
      <c r="I61" s="130"/>
    </row>
    <row r="62" spans="2:9">
      <c r="B62" s="128"/>
      <c r="C62" s="128"/>
      <c r="E62" s="128"/>
      <c r="F62" s="129"/>
      <c r="G62" s="65"/>
      <c r="H62" s="65"/>
      <c r="I62" s="130"/>
    </row>
    <row r="63" spans="2:9">
      <c r="B63" s="128"/>
      <c r="C63" s="128"/>
      <c r="D63" s="131"/>
      <c r="E63" s="128"/>
      <c r="F63" s="129"/>
      <c r="G63" s="65"/>
      <c r="H63" s="65"/>
      <c r="I63" s="130"/>
    </row>
    <row r="64" spans="2:9">
      <c r="B64" s="128"/>
      <c r="C64" s="128"/>
      <c r="E64" s="128"/>
      <c r="F64" s="129"/>
      <c r="G64" s="65"/>
      <c r="H64" s="65"/>
      <c r="I64" s="130"/>
    </row>
    <row r="65" spans="2:9">
      <c r="B65" s="128"/>
      <c r="C65" s="128"/>
      <c r="D65" s="131"/>
      <c r="E65" s="128"/>
      <c r="F65" s="129"/>
      <c r="G65" s="65"/>
      <c r="H65" s="65"/>
      <c r="I65" s="130"/>
    </row>
    <row r="66" spans="2:9">
      <c r="B66" s="128"/>
      <c r="C66" s="128"/>
      <c r="E66" s="128"/>
      <c r="F66" s="129"/>
      <c r="G66" s="65"/>
      <c r="H66" s="65"/>
      <c r="I66" s="130"/>
    </row>
    <row r="67" spans="2:9">
      <c r="B67" s="128"/>
      <c r="C67" s="128"/>
      <c r="D67" s="131"/>
      <c r="E67" s="128"/>
      <c r="F67" s="129"/>
      <c r="G67" s="65"/>
      <c r="H67" s="65"/>
      <c r="I67" s="130"/>
    </row>
    <row r="68" spans="2:9">
      <c r="B68" s="128"/>
      <c r="C68" s="128"/>
      <c r="E68" s="128"/>
      <c r="F68" s="129"/>
      <c r="G68" s="65"/>
      <c r="H68" s="65"/>
      <c r="I68" s="130"/>
    </row>
    <row r="69" spans="2:9">
      <c r="B69" s="128"/>
      <c r="C69" s="128"/>
      <c r="D69" s="131"/>
      <c r="E69" s="128"/>
      <c r="F69" s="129"/>
      <c r="G69" s="65"/>
      <c r="H69" s="65"/>
      <c r="I69" s="130"/>
    </row>
    <row r="70" spans="2:9">
      <c r="B70" s="128"/>
      <c r="C70" s="128"/>
      <c r="E70" s="128"/>
      <c r="F70" s="129"/>
      <c r="G70" s="65"/>
      <c r="H70" s="65"/>
      <c r="I70" s="130"/>
    </row>
    <row r="71" spans="2:9">
      <c r="B71" s="128"/>
      <c r="C71" s="128"/>
      <c r="D71" s="131"/>
      <c r="E71" s="128"/>
      <c r="F71" s="129"/>
      <c r="G71" s="65"/>
      <c r="H71" s="65"/>
      <c r="I71" s="130"/>
    </row>
    <row r="72" spans="2:9">
      <c r="B72" s="128"/>
      <c r="C72" s="128"/>
      <c r="E72" s="128"/>
      <c r="F72" s="129"/>
      <c r="G72" s="65"/>
      <c r="H72" s="65"/>
      <c r="I72" s="130"/>
    </row>
    <row r="73" spans="2:9">
      <c r="B73" s="128"/>
      <c r="C73" s="128"/>
      <c r="D73" s="131"/>
      <c r="E73" s="128"/>
      <c r="F73" s="129"/>
      <c r="G73" s="65"/>
      <c r="H73" s="65"/>
      <c r="I73" s="130"/>
    </row>
    <row r="74" spans="2:9">
      <c r="B74" s="128"/>
      <c r="C74" s="128"/>
      <c r="E74" s="128"/>
      <c r="F74" s="129"/>
      <c r="G74" s="65"/>
      <c r="H74" s="65"/>
      <c r="I74" s="130"/>
    </row>
    <row r="75" spans="2:9">
      <c r="B75" s="128"/>
      <c r="C75" s="128"/>
      <c r="D75" s="131"/>
      <c r="E75" s="128"/>
      <c r="F75" s="129"/>
      <c r="G75" s="65"/>
      <c r="H75" s="65"/>
      <c r="I75" s="130"/>
    </row>
    <row r="76" spans="2:9">
      <c r="B76" s="128"/>
      <c r="C76" s="128"/>
      <c r="E76" s="128"/>
      <c r="F76" s="129"/>
      <c r="G76" s="65"/>
      <c r="H76" s="65"/>
      <c r="I76" s="130"/>
    </row>
    <row r="77" spans="2:9">
      <c r="B77" s="128"/>
      <c r="C77" s="128"/>
      <c r="D77" s="131"/>
      <c r="E77" s="128"/>
      <c r="F77" s="129"/>
      <c r="G77" s="65"/>
      <c r="H77" s="65"/>
      <c r="I77" s="130"/>
    </row>
    <row r="78" spans="2:9">
      <c r="B78" s="128"/>
      <c r="C78" s="128"/>
      <c r="E78" s="128"/>
      <c r="F78" s="129"/>
      <c r="G78" s="65"/>
      <c r="H78" s="65"/>
      <c r="I78" s="130"/>
    </row>
    <row r="79" spans="2:9">
      <c r="B79" s="128"/>
      <c r="C79" s="128"/>
      <c r="D79" s="131"/>
      <c r="E79" s="128"/>
      <c r="F79" s="129"/>
      <c r="G79" s="65"/>
      <c r="H79" s="65"/>
      <c r="I79" s="130"/>
    </row>
    <row r="80" spans="2:9">
      <c r="B80" s="128"/>
      <c r="C80" s="128"/>
      <c r="E80" s="128"/>
      <c r="F80" s="129"/>
      <c r="G80" s="65"/>
      <c r="H80" s="65"/>
      <c r="I80" s="130"/>
    </row>
    <row r="81" spans="2:9">
      <c r="B81" s="128"/>
      <c r="C81" s="128"/>
      <c r="D81" s="131"/>
      <c r="E81" s="128"/>
      <c r="F81" s="129"/>
      <c r="G81" s="65"/>
      <c r="H81" s="65"/>
      <c r="I81" s="130"/>
    </row>
    <row r="82" spans="2:9">
      <c r="B82" s="128"/>
      <c r="C82" s="128"/>
      <c r="E82" s="128"/>
      <c r="F82" s="129"/>
      <c r="G82" s="65"/>
      <c r="H82" s="65"/>
      <c r="I82" s="130"/>
    </row>
    <row r="83" spans="2:9">
      <c r="B83" s="128"/>
      <c r="C83" s="128"/>
      <c r="D83" s="131"/>
      <c r="E83" s="128"/>
      <c r="F83" s="129"/>
      <c r="G83" s="65"/>
      <c r="H83" s="65"/>
      <c r="I83" s="130"/>
    </row>
    <row r="84" spans="2:9">
      <c r="B84" s="128"/>
      <c r="C84" s="128"/>
      <c r="E84" s="128"/>
      <c r="F84" s="129"/>
      <c r="G84" s="65"/>
      <c r="H84" s="65"/>
      <c r="I84" s="130"/>
    </row>
    <row r="85" spans="2:9">
      <c r="B85" s="128"/>
      <c r="C85" s="128"/>
      <c r="D85" s="131"/>
      <c r="E85" s="128"/>
      <c r="F85" s="129"/>
      <c r="G85" s="65"/>
      <c r="H85" s="65"/>
      <c r="I85" s="130"/>
    </row>
    <row r="86" spans="2:9">
      <c r="B86" s="128"/>
      <c r="C86" s="128"/>
      <c r="E86" s="128"/>
      <c r="F86" s="129"/>
      <c r="G86" s="65"/>
      <c r="H86" s="65"/>
      <c r="I86" s="130"/>
    </row>
    <row r="87" spans="2:9">
      <c r="B87" s="128"/>
      <c r="C87" s="128"/>
      <c r="D87" s="131"/>
      <c r="E87" s="128"/>
      <c r="F87" s="129"/>
      <c r="G87" s="65"/>
      <c r="H87" s="65"/>
      <c r="I87" s="130"/>
    </row>
    <row r="88" spans="2:9">
      <c r="B88" s="128"/>
      <c r="C88" s="128"/>
      <c r="E88" s="128"/>
      <c r="F88" s="129"/>
      <c r="G88" s="65"/>
      <c r="H88" s="65"/>
      <c r="I88" s="130"/>
    </row>
    <row r="89" spans="2:9">
      <c r="B89" s="128"/>
      <c r="C89" s="128"/>
      <c r="D89" s="131"/>
      <c r="E89" s="128"/>
      <c r="F89" s="129"/>
      <c r="G89" s="65"/>
      <c r="H89" s="65"/>
      <c r="I89" s="130"/>
    </row>
    <row r="90" spans="2:9">
      <c r="B90" s="128"/>
      <c r="C90" s="128"/>
      <c r="E90" s="128"/>
      <c r="F90" s="129"/>
      <c r="G90" s="65"/>
      <c r="H90" s="65"/>
      <c r="I90" s="130"/>
    </row>
    <row r="91" spans="2:9">
      <c r="B91" s="128"/>
      <c r="C91" s="128"/>
      <c r="D91" s="131"/>
      <c r="E91" s="128"/>
      <c r="F91" s="129"/>
      <c r="G91" s="65"/>
      <c r="H91" s="65"/>
      <c r="I91" s="130"/>
    </row>
    <row r="92" spans="2:9">
      <c r="B92" s="128"/>
      <c r="C92" s="128"/>
      <c r="E92" s="128"/>
      <c r="F92" s="129"/>
      <c r="G92" s="65"/>
      <c r="H92" s="65"/>
      <c r="I92" s="130"/>
    </row>
    <row r="93" spans="2:9">
      <c r="B93" s="128"/>
      <c r="C93" s="128"/>
      <c r="D93" s="131"/>
      <c r="E93" s="128"/>
      <c r="F93" s="129"/>
      <c r="G93" s="65"/>
      <c r="H93" s="65"/>
      <c r="I93" s="130"/>
    </row>
    <row r="94" spans="2:9">
      <c r="B94" s="128"/>
      <c r="C94" s="128"/>
      <c r="E94" s="128"/>
      <c r="F94" s="129"/>
      <c r="G94" s="65"/>
      <c r="H94" s="65"/>
      <c r="I94" s="130"/>
    </row>
    <row r="95" spans="2:9">
      <c r="B95" s="128"/>
      <c r="C95" s="128"/>
      <c r="D95" s="131"/>
      <c r="E95" s="128"/>
      <c r="F95" s="129"/>
      <c r="G95" s="65"/>
      <c r="H95" s="65"/>
      <c r="I95" s="130"/>
    </row>
    <row r="96" spans="2:9">
      <c r="B96" s="128"/>
      <c r="C96" s="128"/>
      <c r="E96" s="128"/>
      <c r="F96" s="129"/>
      <c r="G96" s="65"/>
      <c r="H96" s="65"/>
      <c r="I96" s="130"/>
    </row>
    <row r="97" spans="2:9">
      <c r="B97" s="128"/>
      <c r="C97" s="128"/>
      <c r="D97" s="131"/>
      <c r="E97" s="128"/>
      <c r="F97" s="129"/>
      <c r="G97" s="65"/>
      <c r="H97" s="65"/>
      <c r="I97" s="130"/>
    </row>
    <row r="98" spans="2:9">
      <c r="B98" s="128"/>
      <c r="C98" s="128"/>
      <c r="E98" s="128"/>
      <c r="F98" s="129"/>
      <c r="G98" s="65"/>
      <c r="H98" s="65"/>
      <c r="I98" s="130"/>
    </row>
    <row r="99" spans="2:9">
      <c r="B99" s="128"/>
      <c r="C99" s="128"/>
      <c r="D99" s="131"/>
      <c r="E99" s="128"/>
      <c r="F99" s="129"/>
      <c r="G99" s="65"/>
      <c r="H99" s="65"/>
      <c r="I99" s="130"/>
    </row>
    <row r="100" spans="2:9">
      <c r="B100" s="128"/>
      <c r="C100" s="128"/>
      <c r="E100" s="128"/>
      <c r="F100" s="129"/>
      <c r="G100" s="65"/>
      <c r="H100" s="65"/>
      <c r="I100" s="130"/>
    </row>
    <row r="101" spans="2:9">
      <c r="B101" s="128"/>
      <c r="C101" s="128"/>
      <c r="D101" s="131"/>
      <c r="E101" s="128"/>
      <c r="F101" s="129"/>
      <c r="G101" s="65"/>
      <c r="H101" s="65"/>
      <c r="I101" s="130"/>
    </row>
    <row r="102" spans="2:9">
      <c r="B102" s="128"/>
      <c r="C102" s="128"/>
      <c r="E102" s="128"/>
      <c r="F102" s="129"/>
      <c r="G102" s="65"/>
      <c r="H102" s="65"/>
      <c r="I102" s="130"/>
    </row>
    <row r="103" spans="2:9">
      <c r="B103" s="128"/>
      <c r="C103" s="128"/>
      <c r="D103" s="131"/>
      <c r="E103" s="128"/>
      <c r="F103" s="129"/>
      <c r="G103" s="65"/>
      <c r="H103" s="65"/>
      <c r="I103" s="130"/>
    </row>
    <row r="104" spans="2:9">
      <c r="B104" s="128"/>
      <c r="C104" s="128"/>
      <c r="E104" s="128"/>
      <c r="F104" s="129"/>
      <c r="G104" s="65"/>
      <c r="H104" s="65"/>
      <c r="I104" s="130"/>
    </row>
    <row r="105" spans="2:9">
      <c r="B105" s="128"/>
      <c r="C105" s="128"/>
      <c r="D105" s="131"/>
      <c r="E105" s="128"/>
      <c r="F105" s="129"/>
      <c r="G105" s="65"/>
      <c r="H105" s="65"/>
      <c r="I105" s="130"/>
    </row>
    <row r="106" spans="2:9">
      <c r="B106" s="128"/>
      <c r="C106" s="128"/>
      <c r="E106" s="128"/>
      <c r="F106" s="129"/>
      <c r="G106" s="65"/>
      <c r="H106" s="65"/>
      <c r="I106" s="130"/>
    </row>
    <row r="107" spans="2:9">
      <c r="B107" s="128"/>
      <c r="C107" s="128"/>
      <c r="D107" s="131"/>
      <c r="E107" s="128"/>
      <c r="F107" s="129"/>
      <c r="G107" s="65"/>
      <c r="H107" s="65"/>
      <c r="I107" s="130"/>
    </row>
    <row r="108" spans="2:9">
      <c r="B108" s="128"/>
      <c r="C108" s="128"/>
      <c r="E108" s="128"/>
      <c r="F108" s="129"/>
      <c r="G108" s="65"/>
      <c r="H108" s="65"/>
      <c r="I108" s="130"/>
    </row>
    <row r="109" spans="2:9">
      <c r="B109" s="128"/>
      <c r="C109" s="128"/>
      <c r="D109" s="131"/>
      <c r="E109" s="128"/>
      <c r="F109" s="129"/>
      <c r="G109" s="65"/>
      <c r="H109" s="65"/>
      <c r="I109" s="130"/>
    </row>
    <row r="110" spans="2:9">
      <c r="B110" s="128"/>
      <c r="C110" s="128"/>
      <c r="E110" s="128"/>
      <c r="F110" s="129"/>
      <c r="G110" s="65"/>
      <c r="H110" s="65"/>
      <c r="I110" s="130"/>
    </row>
    <row r="111" spans="2:9">
      <c r="B111" s="128"/>
      <c r="C111" s="128"/>
      <c r="D111" s="131"/>
      <c r="E111" s="128"/>
      <c r="F111" s="129"/>
      <c r="G111" s="65"/>
      <c r="H111" s="65"/>
      <c r="I111" s="130"/>
    </row>
    <row r="112" spans="2:9">
      <c r="B112" s="128"/>
      <c r="C112" s="128"/>
      <c r="E112" s="128"/>
      <c r="F112" s="129"/>
      <c r="G112" s="65"/>
      <c r="H112" s="65"/>
      <c r="I112" s="130"/>
    </row>
    <row r="113" spans="2:9">
      <c r="B113" s="128"/>
      <c r="C113" s="128"/>
      <c r="D113" s="131"/>
      <c r="E113" s="128"/>
      <c r="F113" s="129"/>
      <c r="G113" s="65"/>
      <c r="H113" s="65"/>
      <c r="I113" s="130"/>
    </row>
    <row r="114" spans="2:9">
      <c r="B114" s="128"/>
      <c r="C114" s="128"/>
      <c r="E114" s="128"/>
      <c r="F114" s="129"/>
      <c r="G114" s="65"/>
      <c r="H114" s="65"/>
      <c r="I114" s="130"/>
    </row>
    <row r="115" spans="2:9">
      <c r="B115" s="128"/>
      <c r="C115" s="128"/>
      <c r="D115" s="131"/>
      <c r="E115" s="128"/>
      <c r="F115" s="129"/>
      <c r="G115" s="65"/>
      <c r="H115" s="65"/>
      <c r="I115" s="130"/>
    </row>
    <row r="116" spans="2:9">
      <c r="B116" s="128"/>
      <c r="C116" s="128"/>
      <c r="E116" s="128"/>
      <c r="F116" s="129"/>
      <c r="G116" s="65"/>
      <c r="H116" s="65"/>
      <c r="I116" s="130"/>
    </row>
    <row r="117" spans="2:9">
      <c r="B117" s="128"/>
      <c r="C117" s="128"/>
      <c r="D117" s="131"/>
      <c r="E117" s="128"/>
      <c r="F117" s="129"/>
      <c r="G117" s="65"/>
      <c r="H117" s="65"/>
      <c r="I117" s="130"/>
    </row>
    <row r="118" spans="2:9">
      <c r="B118" s="128"/>
      <c r="C118" s="128"/>
      <c r="E118" s="128"/>
      <c r="F118" s="129"/>
      <c r="G118" s="65"/>
      <c r="H118" s="65"/>
      <c r="I118" s="130"/>
    </row>
    <row r="119" spans="2:9">
      <c r="B119" s="128"/>
      <c r="C119" s="128"/>
      <c r="D119" s="131"/>
      <c r="E119" s="128"/>
      <c r="F119" s="129"/>
      <c r="G119" s="65"/>
      <c r="H119" s="65"/>
      <c r="I119" s="130"/>
    </row>
    <row r="120" spans="2:9">
      <c r="B120" s="128"/>
      <c r="C120" s="128"/>
      <c r="E120" s="128"/>
      <c r="F120" s="129"/>
      <c r="G120" s="65"/>
      <c r="H120" s="65"/>
      <c r="I120" s="130"/>
    </row>
    <row r="121" spans="2:9">
      <c r="B121" s="128"/>
      <c r="C121" s="128"/>
      <c r="D121" s="131"/>
      <c r="E121" s="128"/>
      <c r="F121" s="129"/>
      <c r="G121" s="65"/>
      <c r="H121" s="65"/>
      <c r="I121" s="130"/>
    </row>
    <row r="122" spans="2:9">
      <c r="B122" s="128"/>
      <c r="C122" s="128"/>
      <c r="E122" s="128"/>
      <c r="F122" s="129"/>
      <c r="G122" s="65"/>
      <c r="H122" s="65"/>
      <c r="I122" s="130"/>
    </row>
    <row r="123" spans="2:9">
      <c r="B123" s="128"/>
      <c r="C123" s="128"/>
      <c r="D123" s="131"/>
      <c r="E123" s="128"/>
      <c r="F123" s="129"/>
      <c r="G123" s="65"/>
      <c r="H123" s="65"/>
      <c r="I123" s="130"/>
    </row>
    <row r="124" spans="2:9">
      <c r="B124" s="128"/>
      <c r="C124" s="128"/>
      <c r="E124" s="128"/>
      <c r="F124" s="129"/>
      <c r="G124" s="65"/>
      <c r="H124" s="65"/>
      <c r="I124" s="130"/>
    </row>
    <row r="125" spans="2:9">
      <c r="B125" s="128"/>
      <c r="C125" s="128"/>
      <c r="D125" s="131"/>
      <c r="E125" s="128"/>
      <c r="F125" s="129"/>
      <c r="G125" s="65"/>
      <c r="H125" s="65"/>
      <c r="I125" s="130"/>
    </row>
    <row r="126" spans="2:9">
      <c r="B126" s="128"/>
      <c r="C126" s="128"/>
      <c r="E126" s="128"/>
      <c r="F126" s="129"/>
      <c r="G126" s="65"/>
      <c r="H126" s="65"/>
      <c r="I126" s="130"/>
    </row>
    <row r="127" spans="2:9">
      <c r="B127" s="128"/>
      <c r="C127" s="128"/>
      <c r="D127" s="131"/>
      <c r="E127" s="128"/>
      <c r="F127" s="129"/>
      <c r="G127" s="65"/>
      <c r="H127" s="65"/>
      <c r="I127" s="130"/>
    </row>
    <row r="128" spans="2:9">
      <c r="B128" s="128"/>
      <c r="C128" s="128"/>
      <c r="E128" s="128"/>
      <c r="F128" s="129"/>
      <c r="G128" s="65"/>
      <c r="H128" s="65"/>
      <c r="I128" s="130"/>
    </row>
    <row r="129" spans="2:9">
      <c r="B129" s="128"/>
      <c r="C129" s="128"/>
      <c r="D129" s="131"/>
      <c r="E129" s="128"/>
      <c r="F129" s="129"/>
      <c r="G129" s="65"/>
      <c r="H129" s="65"/>
      <c r="I129" s="130"/>
    </row>
    <row r="130" spans="2:9">
      <c r="B130" s="128"/>
      <c r="C130" s="128"/>
      <c r="E130" s="128"/>
      <c r="F130" s="129"/>
      <c r="G130" s="65"/>
      <c r="H130" s="65"/>
      <c r="I130" s="130"/>
    </row>
    <row r="131" spans="2:9">
      <c r="B131" s="128"/>
      <c r="C131" s="128"/>
      <c r="D131" s="131"/>
      <c r="E131" s="128"/>
      <c r="F131" s="129"/>
      <c r="G131" s="65"/>
      <c r="H131" s="65"/>
      <c r="I131" s="130"/>
    </row>
    <row r="132" spans="2:9">
      <c r="B132" s="128"/>
      <c r="C132" s="128"/>
      <c r="E132" s="128"/>
      <c r="F132" s="129"/>
      <c r="G132" s="65"/>
      <c r="H132" s="65"/>
      <c r="I132" s="130"/>
    </row>
    <row r="133" spans="2:9">
      <c r="B133" s="128"/>
      <c r="C133" s="128"/>
      <c r="D133" s="131"/>
      <c r="E133" s="128"/>
      <c r="F133" s="129"/>
      <c r="G133" s="65"/>
      <c r="H133" s="65"/>
      <c r="I133" s="130"/>
    </row>
    <row r="134" spans="2:9">
      <c r="B134" s="128"/>
      <c r="C134" s="128"/>
      <c r="E134" s="128"/>
      <c r="F134" s="129"/>
      <c r="G134" s="65"/>
      <c r="H134" s="65"/>
      <c r="I134" s="130"/>
    </row>
    <row r="135" spans="2:9">
      <c r="B135" s="128"/>
      <c r="C135" s="128"/>
      <c r="D135" s="131"/>
      <c r="E135" s="128"/>
      <c r="F135" s="129"/>
      <c r="G135" s="65"/>
      <c r="H135" s="65"/>
      <c r="I135" s="130"/>
    </row>
    <row r="136" spans="2:9">
      <c r="B136" s="128"/>
      <c r="C136" s="128"/>
      <c r="E136" s="128"/>
      <c r="F136" s="129"/>
      <c r="G136" s="65"/>
      <c r="H136" s="65"/>
      <c r="I136" s="130"/>
    </row>
    <row r="137" spans="2:9">
      <c r="B137" s="128"/>
      <c r="C137" s="128"/>
      <c r="D137" s="131"/>
      <c r="E137" s="128"/>
      <c r="F137" s="129"/>
      <c r="G137" s="65"/>
      <c r="H137" s="65"/>
      <c r="I137" s="130"/>
    </row>
    <row r="138" spans="2:9">
      <c r="B138" s="128"/>
      <c r="C138" s="128"/>
      <c r="E138" s="128"/>
      <c r="F138" s="129"/>
      <c r="G138" s="65"/>
      <c r="H138" s="65"/>
      <c r="I138" s="130"/>
    </row>
    <row r="139" spans="2:9">
      <c r="B139" s="128"/>
      <c r="C139" s="128"/>
      <c r="D139" s="131"/>
      <c r="E139" s="128"/>
      <c r="F139" s="129"/>
      <c r="G139" s="65"/>
      <c r="H139" s="65"/>
      <c r="I139" s="130"/>
    </row>
    <row r="140" spans="2:9">
      <c r="B140" s="128"/>
      <c r="C140" s="128"/>
      <c r="E140" s="128"/>
      <c r="F140" s="129"/>
      <c r="G140" s="65"/>
      <c r="H140" s="65"/>
      <c r="I140" s="130"/>
    </row>
    <row r="141" spans="2:9">
      <c r="B141" s="128"/>
      <c r="C141" s="128"/>
      <c r="D141" s="131"/>
      <c r="E141" s="128"/>
      <c r="F141" s="129"/>
      <c r="G141" s="65"/>
      <c r="H141" s="65"/>
      <c r="I141" s="130"/>
    </row>
    <row r="142" spans="2:9">
      <c r="B142" s="128"/>
      <c r="C142" s="128"/>
      <c r="E142" s="128"/>
      <c r="F142" s="129"/>
      <c r="G142" s="65"/>
      <c r="H142" s="65"/>
      <c r="I142" s="130"/>
    </row>
    <row r="143" spans="2:9">
      <c r="B143" s="128"/>
      <c r="C143" s="128"/>
      <c r="D143" s="131"/>
      <c r="E143" s="128"/>
      <c r="F143" s="129"/>
      <c r="G143" s="65"/>
      <c r="H143" s="65"/>
      <c r="I143" s="130"/>
    </row>
    <row r="144" spans="2:9">
      <c r="B144" s="128"/>
      <c r="C144" s="128"/>
      <c r="E144" s="128"/>
      <c r="F144" s="129"/>
      <c r="G144" s="65"/>
      <c r="H144" s="65"/>
      <c r="I144" s="130"/>
    </row>
    <row r="145" spans="2:9">
      <c r="B145" s="128"/>
      <c r="C145" s="128"/>
      <c r="D145" s="131"/>
      <c r="E145" s="128"/>
      <c r="F145" s="129"/>
      <c r="G145" s="65"/>
      <c r="H145" s="65"/>
      <c r="I145" s="130"/>
    </row>
    <row r="146" spans="2:9">
      <c r="B146" s="128"/>
      <c r="C146" s="128"/>
      <c r="E146" s="128"/>
      <c r="F146" s="129"/>
      <c r="G146" s="65"/>
      <c r="H146" s="65"/>
      <c r="I146" s="130"/>
    </row>
    <row r="147" spans="2:9">
      <c r="B147" s="128"/>
      <c r="C147" s="128"/>
      <c r="D147" s="131"/>
      <c r="E147" s="128"/>
      <c r="F147" s="129"/>
      <c r="G147" s="65"/>
      <c r="H147" s="65"/>
      <c r="I147" s="130"/>
    </row>
    <row r="148" spans="2:9">
      <c r="B148" s="128"/>
      <c r="C148" s="128"/>
      <c r="E148" s="128"/>
      <c r="F148" s="129"/>
      <c r="G148" s="65"/>
      <c r="H148" s="65"/>
      <c r="I148" s="130"/>
    </row>
    <row r="149" spans="2:9">
      <c r="B149" s="128"/>
      <c r="C149" s="128"/>
      <c r="D149" s="131"/>
      <c r="E149" s="128"/>
      <c r="F149" s="129"/>
      <c r="G149" s="65"/>
      <c r="H149" s="65"/>
      <c r="I149" s="130"/>
    </row>
    <row r="150" spans="2:9">
      <c r="B150" s="128"/>
      <c r="C150" s="128"/>
      <c r="E150" s="128"/>
      <c r="F150" s="129"/>
      <c r="G150" s="65"/>
      <c r="H150" s="65"/>
      <c r="I150" s="130"/>
    </row>
    <row r="151" spans="2:9">
      <c r="B151" s="128"/>
      <c r="C151" s="128"/>
      <c r="D151" s="131"/>
      <c r="E151" s="128"/>
      <c r="F151" s="129"/>
      <c r="G151" s="65"/>
      <c r="H151" s="65"/>
      <c r="I151" s="130"/>
    </row>
    <row r="152" spans="2:9">
      <c r="B152" s="128"/>
      <c r="C152" s="128"/>
      <c r="E152" s="128"/>
      <c r="F152" s="129"/>
      <c r="G152" s="65"/>
      <c r="H152" s="65"/>
      <c r="I152" s="130"/>
    </row>
    <row r="153" spans="2:9">
      <c r="B153" s="128"/>
      <c r="C153" s="128"/>
      <c r="D153" s="131"/>
      <c r="E153" s="128"/>
      <c r="F153" s="129"/>
      <c r="G153" s="65"/>
      <c r="H153" s="65"/>
      <c r="I153" s="130"/>
    </row>
    <row r="154" spans="2:9">
      <c r="B154" s="128"/>
      <c r="C154" s="128"/>
      <c r="E154" s="128"/>
      <c r="F154" s="129"/>
      <c r="G154" s="65"/>
      <c r="H154" s="65"/>
      <c r="I154" s="130"/>
    </row>
    <row r="155" spans="2:9">
      <c r="B155" s="128"/>
      <c r="C155" s="128"/>
      <c r="D155" s="131"/>
      <c r="E155" s="128"/>
      <c r="F155" s="129"/>
      <c r="G155" s="65"/>
      <c r="H155" s="65"/>
      <c r="I155" s="130"/>
    </row>
    <row r="156" spans="2:9">
      <c r="B156" s="128"/>
      <c r="C156" s="128"/>
      <c r="E156" s="128"/>
      <c r="F156" s="129"/>
      <c r="G156" s="65"/>
      <c r="H156" s="65"/>
      <c r="I156" s="130"/>
    </row>
    <row r="157" spans="2:9">
      <c r="B157" s="128"/>
      <c r="C157" s="128"/>
      <c r="D157" s="131"/>
      <c r="E157" s="128"/>
      <c r="F157" s="129"/>
      <c r="G157" s="65"/>
      <c r="H157" s="65"/>
      <c r="I157" s="130"/>
    </row>
    <row r="158" spans="2:9">
      <c r="B158" s="128"/>
      <c r="C158" s="128"/>
      <c r="E158" s="128"/>
      <c r="F158" s="129"/>
      <c r="G158" s="65"/>
      <c r="H158" s="65"/>
      <c r="I158" s="130"/>
    </row>
    <row r="159" spans="2:9">
      <c r="B159" s="128"/>
      <c r="C159" s="128"/>
      <c r="D159" s="131"/>
      <c r="E159" s="128"/>
      <c r="F159" s="129"/>
      <c r="G159" s="65"/>
      <c r="H159" s="65"/>
      <c r="I159" s="130"/>
    </row>
    <row r="160" spans="2:9">
      <c r="B160" s="128"/>
      <c r="C160" s="128"/>
      <c r="E160" s="128"/>
      <c r="F160" s="129"/>
      <c r="G160" s="65"/>
      <c r="H160" s="65"/>
      <c r="I160" s="130"/>
    </row>
    <row r="161" spans="2:9">
      <c r="B161" s="128"/>
      <c r="C161" s="128"/>
      <c r="D161" s="131"/>
      <c r="E161" s="128"/>
      <c r="F161" s="129"/>
      <c r="G161" s="65"/>
      <c r="H161" s="65"/>
      <c r="I161" s="130"/>
    </row>
    <row r="162" spans="2:9">
      <c r="B162" s="128"/>
      <c r="C162" s="128"/>
      <c r="E162" s="128"/>
      <c r="F162" s="129"/>
      <c r="G162" s="65"/>
      <c r="H162" s="65"/>
      <c r="I162" s="130"/>
    </row>
    <row r="163" spans="2:9">
      <c r="B163" s="128"/>
      <c r="C163" s="128"/>
      <c r="D163" s="131"/>
      <c r="E163" s="128"/>
      <c r="F163" s="129"/>
      <c r="G163" s="65"/>
      <c r="H163" s="65"/>
      <c r="I163" s="130"/>
    </row>
    <row r="164" spans="2:9">
      <c r="B164" s="128"/>
      <c r="C164" s="128"/>
      <c r="E164" s="128"/>
      <c r="F164" s="129"/>
      <c r="G164" s="65"/>
      <c r="H164" s="65"/>
      <c r="I164" s="130"/>
    </row>
    <row r="165" spans="2:9">
      <c r="B165" s="128"/>
      <c r="C165" s="128"/>
      <c r="D165" s="131"/>
      <c r="E165" s="128"/>
      <c r="F165" s="129"/>
      <c r="G165" s="65"/>
      <c r="H165" s="65"/>
      <c r="I165" s="130"/>
    </row>
    <row r="166" spans="2:9">
      <c r="B166" s="128"/>
      <c r="C166" s="128"/>
      <c r="E166" s="128"/>
      <c r="F166" s="129"/>
      <c r="G166" s="65"/>
      <c r="H166" s="65"/>
      <c r="I166" s="130"/>
    </row>
    <row r="167" spans="2:9">
      <c r="B167" s="128"/>
      <c r="C167" s="128"/>
      <c r="D167" s="131"/>
      <c r="E167" s="128"/>
      <c r="F167" s="129"/>
      <c r="G167" s="65"/>
      <c r="H167" s="65"/>
      <c r="I167" s="130"/>
    </row>
    <row r="168" spans="2:9">
      <c r="B168" s="128"/>
      <c r="C168" s="128"/>
      <c r="E168" s="128"/>
      <c r="F168" s="129"/>
      <c r="G168" s="65"/>
      <c r="H168" s="65"/>
      <c r="I168" s="130"/>
    </row>
    <row r="169" spans="2:9">
      <c r="B169" s="128"/>
      <c r="C169" s="128"/>
      <c r="D169" s="131"/>
      <c r="E169" s="128"/>
      <c r="F169" s="129"/>
      <c r="G169" s="65"/>
      <c r="H169" s="65"/>
      <c r="I169" s="130"/>
    </row>
    <row r="170" spans="2:9">
      <c r="B170" s="128"/>
      <c r="C170" s="128"/>
      <c r="E170" s="128"/>
      <c r="F170" s="129"/>
      <c r="G170" s="65"/>
      <c r="H170" s="65"/>
      <c r="I170" s="130"/>
    </row>
    <row r="171" spans="2:9">
      <c r="B171" s="128"/>
      <c r="C171" s="128"/>
      <c r="D171" s="131"/>
      <c r="E171" s="128"/>
      <c r="F171" s="129"/>
      <c r="G171" s="65"/>
      <c r="H171" s="65"/>
      <c r="I171" s="130"/>
    </row>
    <row r="172" spans="2:9">
      <c r="B172" s="128"/>
      <c r="C172" s="128"/>
      <c r="E172" s="128"/>
      <c r="F172" s="129"/>
      <c r="G172" s="65"/>
      <c r="H172" s="65"/>
      <c r="I172" s="130"/>
    </row>
    <row r="173" spans="2:9">
      <c r="B173" s="128"/>
      <c r="C173" s="128"/>
      <c r="D173" s="131"/>
      <c r="E173" s="128"/>
      <c r="F173" s="129"/>
      <c r="G173" s="65"/>
      <c r="H173" s="65"/>
      <c r="I173" s="130"/>
    </row>
    <row r="174" spans="2:9">
      <c r="B174" s="128"/>
      <c r="C174" s="128"/>
      <c r="E174" s="128"/>
      <c r="F174" s="129"/>
      <c r="G174" s="65"/>
      <c r="H174" s="65"/>
      <c r="I174" s="130"/>
    </row>
    <row r="175" spans="2:9">
      <c r="B175" s="128"/>
      <c r="C175" s="128"/>
      <c r="D175" s="131"/>
      <c r="E175" s="128"/>
      <c r="F175" s="129"/>
      <c r="G175" s="65"/>
      <c r="H175" s="65"/>
      <c r="I175" s="130"/>
    </row>
    <row r="183" spans="2:9" ht="24" customHeight="1">
      <c r="B183" s="132"/>
      <c r="C183" s="133"/>
      <c r="D183" s="134"/>
      <c r="E183" s="135"/>
      <c r="F183" s="135"/>
      <c r="G183" s="136"/>
      <c r="H183" s="136"/>
      <c r="I183" s="136"/>
    </row>
  </sheetData>
  <sheetProtection algorithmName="SHA-512" hashValue="NGGxW0t4lti7pxZkw5fUvc0wLix0MGmg572qDSiUTuRXPxKu8MKltCEO80Yya2QOFpWWVBXtiMqbLe7eI2Y8HA==" saltValue="uWd8nzaMW4RDgOen2knocA==" spinCount="100000" sheet="1" objects="1" scenarios="1"/>
  <protectedRanges>
    <protectedRange sqref="G9:H24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0E7EE-B418-452C-82A9-4C13A3AAE1C7}">
  <sheetPr>
    <tabColor theme="3" tint="0.59999389629810485"/>
    <pageSetUpPr fitToPage="1"/>
  </sheetPr>
  <dimension ref="B1:N178"/>
  <sheetViews>
    <sheetView tabSelected="1" view="pageBreakPreview" zoomScaleNormal="100" zoomScaleSheetLayoutView="100" workbookViewId="0">
      <selection activeCell="K25" sqref="K25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211" t="s">
        <v>22</v>
      </c>
      <c r="C1" s="212"/>
      <c r="D1" s="213" t="str">
        <f>Rekapitulace!D3</f>
        <v>2024/120</v>
      </c>
      <c r="E1" s="214"/>
      <c r="F1" s="215">
        <v>0</v>
      </c>
      <c r="G1" s="213"/>
      <c r="H1" s="213"/>
      <c r="I1" s="213"/>
    </row>
    <row r="2" spans="2:9" ht="37.5" customHeight="1">
      <c r="B2" s="211" t="s">
        <v>36</v>
      </c>
      <c r="C2" s="212"/>
      <c r="D2" s="216" t="str">
        <f>Rekapitulace!D4</f>
        <v>Obec Lipůvka
č.p. 146, 679 22 Lipůvka</v>
      </c>
      <c r="E2" s="217"/>
      <c r="F2" s="215">
        <v>0</v>
      </c>
      <c r="G2" s="213"/>
      <c r="H2" s="213"/>
      <c r="I2" s="213"/>
    </row>
    <row r="3" spans="2:9" ht="37.5" customHeight="1">
      <c r="B3" s="211" t="s">
        <v>11</v>
      </c>
      <c r="C3" s="212"/>
      <c r="D3" s="216" t="str">
        <f>Rekapitulace!D5</f>
        <v>Přístavba a modernizace Základní školy - Lipůvka
p.č. 821, 822, 823, 825, 826, 828, k.ú. Lipůvka</v>
      </c>
      <c r="E3" s="217"/>
      <c r="F3" s="215">
        <v>0</v>
      </c>
      <c r="G3" s="213"/>
      <c r="H3" s="213"/>
      <c r="I3" s="213"/>
    </row>
    <row r="4" spans="2:9" ht="12.75" customHeight="1">
      <c r="B4" s="218" t="s">
        <v>25</v>
      </c>
      <c r="C4" s="219"/>
      <c r="D4" s="220" t="s">
        <v>186</v>
      </c>
      <c r="E4" s="221"/>
      <c r="F4" s="215">
        <v>0</v>
      </c>
      <c r="G4" s="220"/>
      <c r="H4" s="220"/>
      <c r="I4" s="220"/>
    </row>
    <row r="5" spans="2:9" ht="12.75" customHeight="1">
      <c r="B5" s="222"/>
      <c r="C5" s="222"/>
      <c r="D5" s="223"/>
      <c r="E5" s="221"/>
      <c r="F5" s="215">
        <v>0</v>
      </c>
      <c r="G5" s="224"/>
      <c r="H5" s="225"/>
      <c r="I5" s="224"/>
    </row>
    <row r="6" spans="2:9" ht="9" customHeight="1">
      <c r="B6" s="226"/>
      <c r="C6" s="226"/>
      <c r="D6" s="226"/>
      <c r="E6" s="227"/>
      <c r="F6" s="228">
        <v>0</v>
      </c>
      <c r="G6" s="226"/>
      <c r="H6" s="226"/>
      <c r="I6" s="226"/>
    </row>
    <row r="7" spans="2:9" ht="36" customHeight="1">
      <c r="B7" s="229"/>
      <c r="C7" s="230" t="s">
        <v>24</v>
      </c>
      <c r="D7" s="229" t="s">
        <v>12</v>
      </c>
      <c r="E7" s="229" t="s">
        <v>13</v>
      </c>
      <c r="F7" s="231" t="s">
        <v>14</v>
      </c>
      <c r="G7" s="232" t="s">
        <v>20</v>
      </c>
      <c r="H7" s="232" t="s">
        <v>21</v>
      </c>
      <c r="I7" s="233" t="s">
        <v>15</v>
      </c>
    </row>
    <row r="8" spans="2:9">
      <c r="B8" s="234"/>
      <c r="C8" s="235"/>
      <c r="D8" s="236" t="s">
        <v>85</v>
      </c>
      <c r="E8" s="227"/>
      <c r="F8" s="237">
        <v>0</v>
      </c>
      <c r="G8" s="238"/>
      <c r="H8" s="238"/>
      <c r="I8" s="238"/>
    </row>
    <row r="9" spans="2:9">
      <c r="B9" s="234"/>
      <c r="C9" s="234">
        <v>1</v>
      </c>
      <c r="D9" s="239" t="s">
        <v>200</v>
      </c>
      <c r="E9" s="234" t="s">
        <v>17</v>
      </c>
      <c r="F9" s="240">
        <v>1</v>
      </c>
      <c r="G9" s="241"/>
      <c r="H9" s="241"/>
      <c r="I9" s="242">
        <f>F9*(G9+H9)</f>
        <v>0</v>
      </c>
    </row>
    <row r="10" spans="2:9">
      <c r="B10" s="234"/>
      <c r="C10" s="234">
        <v>2</v>
      </c>
      <c r="D10" s="239" t="s">
        <v>199</v>
      </c>
      <c r="E10" s="234" t="s">
        <v>17</v>
      </c>
      <c r="F10" s="240">
        <v>2</v>
      </c>
      <c r="G10" s="241"/>
      <c r="H10" s="241"/>
      <c r="I10" s="242">
        <f>F10*(G10+H10)</f>
        <v>0</v>
      </c>
    </row>
    <row r="11" spans="2:9">
      <c r="B11" s="234"/>
      <c r="C11" s="234">
        <v>3</v>
      </c>
      <c r="D11" s="239" t="s">
        <v>185</v>
      </c>
      <c r="E11" s="234" t="s">
        <v>17</v>
      </c>
      <c r="F11" s="240">
        <v>2</v>
      </c>
      <c r="G11" s="241"/>
      <c r="H11" s="241"/>
      <c r="I11" s="242">
        <f>F11*(G11+H11)</f>
        <v>0</v>
      </c>
    </row>
    <row r="12" spans="2:9">
      <c r="B12" s="234"/>
      <c r="C12" s="234">
        <v>4</v>
      </c>
      <c r="D12" s="239" t="s">
        <v>201</v>
      </c>
      <c r="E12" s="234" t="s">
        <v>17</v>
      </c>
      <c r="F12" s="240">
        <v>1</v>
      </c>
      <c r="G12" s="241"/>
      <c r="H12" s="241"/>
      <c r="I12" s="242">
        <f>F12*(G12+H12)</f>
        <v>0</v>
      </c>
    </row>
    <row r="13" spans="2:9">
      <c r="B13" s="234"/>
      <c r="C13" s="234">
        <v>5</v>
      </c>
      <c r="D13" s="239" t="s">
        <v>68</v>
      </c>
      <c r="E13" s="234" t="s">
        <v>16</v>
      </c>
      <c r="F13" s="240">
        <v>90</v>
      </c>
      <c r="G13" s="168"/>
      <c r="H13" s="168"/>
      <c r="I13" s="242">
        <f t="shared" ref="I13" si="0">F13*(G13+H13)</f>
        <v>0</v>
      </c>
    </row>
    <row r="14" spans="2:9">
      <c r="B14" s="234"/>
      <c r="C14" s="234">
        <v>6</v>
      </c>
      <c r="D14" s="243" t="s">
        <v>184</v>
      </c>
      <c r="E14" s="234" t="s">
        <v>16</v>
      </c>
      <c r="F14" s="240">
        <v>5</v>
      </c>
      <c r="G14" s="168"/>
      <c r="H14" s="168"/>
      <c r="I14" s="242">
        <f>F14*(G14+H14)</f>
        <v>0</v>
      </c>
    </row>
    <row r="15" spans="2:9">
      <c r="B15" s="234"/>
      <c r="C15" s="244">
        <v>6</v>
      </c>
      <c r="D15" s="236" t="s">
        <v>0</v>
      </c>
      <c r="E15" s="234"/>
      <c r="F15" s="245">
        <v>0</v>
      </c>
      <c r="G15" s="246"/>
      <c r="H15" s="246"/>
      <c r="I15" s="242"/>
    </row>
    <row r="16" spans="2:9">
      <c r="B16" s="234"/>
      <c r="C16" s="234">
        <v>7</v>
      </c>
      <c r="D16" s="239" t="s">
        <v>183</v>
      </c>
      <c r="E16" s="234" t="s">
        <v>18</v>
      </c>
      <c r="F16" s="240">
        <v>1</v>
      </c>
      <c r="G16" s="168"/>
      <c r="H16" s="168"/>
      <c r="I16" s="242">
        <f>F16*(G16+H16)</f>
        <v>0</v>
      </c>
    </row>
    <row r="17" spans="2:14">
      <c r="B17" s="234"/>
      <c r="C17" s="234">
        <v>8</v>
      </c>
      <c r="D17" s="239" t="s">
        <v>80</v>
      </c>
      <c r="E17" s="234" t="s">
        <v>19</v>
      </c>
      <c r="F17" s="240">
        <v>4</v>
      </c>
      <c r="G17" s="241"/>
      <c r="H17" s="241"/>
      <c r="I17" s="242">
        <f>F17*(G17+H17)</f>
        <v>0</v>
      </c>
    </row>
    <row r="18" spans="2:14">
      <c r="B18" s="234"/>
      <c r="C18" s="234">
        <v>9</v>
      </c>
      <c r="D18" s="239" t="s">
        <v>23</v>
      </c>
      <c r="E18" s="234" t="s">
        <v>19</v>
      </c>
      <c r="F18" s="240">
        <v>2</v>
      </c>
      <c r="G18" s="168"/>
      <c r="H18" s="168"/>
      <c r="I18" s="242">
        <f>F18*(G18+H18)</f>
        <v>0</v>
      </c>
      <c r="N18" s="210"/>
    </row>
    <row r="19" spans="2:14">
      <c r="B19" s="234"/>
      <c r="C19" s="234">
        <v>10</v>
      </c>
      <c r="D19" s="239" t="s">
        <v>71</v>
      </c>
      <c r="E19" s="234" t="s">
        <v>19</v>
      </c>
      <c r="F19" s="240">
        <v>2</v>
      </c>
      <c r="G19" s="168"/>
      <c r="H19" s="168"/>
      <c r="I19" s="242">
        <f>F19*(G19+H19)</f>
        <v>0</v>
      </c>
    </row>
    <row r="20" spans="2:14" ht="12.75" customHeight="1" thickBot="1">
      <c r="B20" s="247"/>
      <c r="C20" s="248"/>
      <c r="D20" s="249"/>
      <c r="E20" s="247"/>
      <c r="F20" s="250">
        <v>0</v>
      </c>
      <c r="G20" s="251"/>
      <c r="H20" s="251"/>
      <c r="I20" s="252"/>
    </row>
    <row r="21" spans="2:14" ht="6" customHeight="1">
      <c r="B21" s="253"/>
      <c r="C21" s="253"/>
      <c r="D21" s="254"/>
      <c r="E21" s="253"/>
      <c r="F21" s="255">
        <v>0</v>
      </c>
      <c r="G21" s="256"/>
      <c r="H21" s="256"/>
      <c r="I21" s="257"/>
    </row>
    <row r="22" spans="2:14" ht="15.75">
      <c r="B22" s="234"/>
      <c r="C22" s="234"/>
      <c r="D22" s="258" t="s">
        <v>182</v>
      </c>
      <c r="E22" s="259"/>
      <c r="F22" s="260">
        <v>0</v>
      </c>
      <c r="G22" s="261"/>
      <c r="H22" s="261"/>
      <c r="I22" s="262">
        <f>SUM(I8:I19)</f>
        <v>0</v>
      </c>
    </row>
    <row r="23" spans="2:14" ht="6" customHeight="1" thickBot="1">
      <c r="B23" s="263"/>
      <c r="C23" s="263"/>
      <c r="D23" s="263"/>
      <c r="E23" s="264"/>
      <c r="F23" s="265">
        <v>0</v>
      </c>
      <c r="G23" s="263"/>
      <c r="H23" s="263"/>
      <c r="I23" s="263"/>
    </row>
    <row r="24" spans="2:14" ht="15.75">
      <c r="B24" s="266"/>
      <c r="C24" s="266"/>
      <c r="D24" s="266"/>
      <c r="E24" s="267"/>
      <c r="F24" s="268">
        <v>0</v>
      </c>
      <c r="G24" s="266"/>
      <c r="H24" s="266"/>
      <c r="I24" s="266"/>
    </row>
    <row r="25" spans="2:14">
      <c r="B25" s="128"/>
      <c r="C25" s="128"/>
      <c r="E25" s="128"/>
      <c r="F25" s="129"/>
      <c r="G25" s="65"/>
      <c r="H25" s="65"/>
      <c r="I25" s="130"/>
    </row>
    <row r="26" spans="2:14">
      <c r="B26" s="128"/>
      <c r="C26" s="128"/>
      <c r="D26" s="131"/>
      <c r="E26" s="128"/>
      <c r="F26" s="129"/>
      <c r="G26" s="65"/>
      <c r="H26" s="65"/>
      <c r="I26" s="130"/>
    </row>
    <row r="27" spans="2:14">
      <c r="B27" s="128"/>
      <c r="C27" s="128"/>
      <c r="E27" s="128"/>
      <c r="F27" s="129"/>
      <c r="G27" s="65"/>
      <c r="H27" s="65"/>
      <c r="I27" s="130"/>
    </row>
    <row r="28" spans="2:14">
      <c r="B28" s="128"/>
      <c r="C28" s="128"/>
      <c r="D28" s="131"/>
      <c r="E28" s="128"/>
      <c r="F28" s="129"/>
      <c r="G28" s="65"/>
      <c r="H28" s="65"/>
      <c r="I28" s="130"/>
    </row>
    <row r="29" spans="2:14">
      <c r="B29" s="128"/>
      <c r="C29" s="128"/>
      <c r="E29" s="128"/>
      <c r="F29" s="129"/>
      <c r="G29" s="65"/>
      <c r="H29" s="65"/>
      <c r="I29" s="130"/>
    </row>
    <row r="30" spans="2:14">
      <c r="B30" s="128"/>
      <c r="C30" s="128"/>
      <c r="D30" s="131"/>
      <c r="E30" s="128"/>
      <c r="F30" s="129"/>
      <c r="G30" s="65"/>
      <c r="H30" s="65"/>
      <c r="I30" s="130"/>
    </row>
    <row r="31" spans="2:14">
      <c r="B31" s="128"/>
      <c r="C31" s="128"/>
      <c r="E31" s="128"/>
      <c r="F31" s="129"/>
      <c r="G31" s="65"/>
      <c r="H31" s="65"/>
      <c r="I31" s="130"/>
    </row>
    <row r="32" spans="2:14">
      <c r="B32" s="128"/>
      <c r="C32" s="128"/>
      <c r="D32" s="131"/>
      <c r="E32" s="128"/>
      <c r="F32" s="129"/>
      <c r="G32" s="65"/>
      <c r="H32" s="65"/>
      <c r="I32" s="130"/>
    </row>
    <row r="33" spans="2:9">
      <c r="B33" s="128"/>
      <c r="C33" s="128"/>
      <c r="E33" s="128"/>
      <c r="F33" s="129"/>
      <c r="G33" s="65"/>
      <c r="H33" s="65"/>
      <c r="I33" s="130"/>
    </row>
    <row r="34" spans="2:9">
      <c r="B34" s="128"/>
      <c r="C34" s="128"/>
      <c r="D34" s="131"/>
      <c r="E34" s="128"/>
      <c r="F34" s="129"/>
      <c r="G34" s="65"/>
      <c r="H34" s="65"/>
      <c r="I34" s="130"/>
    </row>
    <row r="35" spans="2:9">
      <c r="B35" s="128"/>
      <c r="C35" s="128"/>
      <c r="E35" s="128"/>
      <c r="F35" s="129"/>
      <c r="G35" s="65"/>
      <c r="H35" s="65"/>
      <c r="I35" s="130"/>
    </row>
    <row r="36" spans="2:9">
      <c r="B36" s="128"/>
      <c r="C36" s="128"/>
      <c r="D36" s="131"/>
      <c r="E36" s="128"/>
      <c r="F36" s="129"/>
      <c r="G36" s="65"/>
      <c r="H36" s="65"/>
      <c r="I36" s="130"/>
    </row>
    <row r="37" spans="2:9">
      <c r="B37" s="128"/>
      <c r="C37" s="128"/>
      <c r="E37" s="128"/>
      <c r="F37" s="129"/>
      <c r="G37" s="65"/>
      <c r="H37" s="65"/>
      <c r="I37" s="130"/>
    </row>
    <row r="38" spans="2:9">
      <c r="B38" s="128"/>
      <c r="C38" s="128"/>
      <c r="D38" s="131"/>
      <c r="E38" s="128"/>
      <c r="F38" s="129"/>
      <c r="G38" s="65"/>
      <c r="H38" s="65"/>
      <c r="I38" s="130"/>
    </row>
    <row r="39" spans="2:9">
      <c r="B39" s="128"/>
      <c r="C39" s="128"/>
      <c r="E39" s="128"/>
      <c r="F39" s="129"/>
      <c r="G39" s="65"/>
      <c r="H39" s="65"/>
      <c r="I39" s="130"/>
    </row>
    <row r="40" spans="2:9">
      <c r="B40" s="128"/>
      <c r="C40" s="128"/>
      <c r="D40" s="131"/>
      <c r="E40" s="128"/>
      <c r="F40" s="129"/>
      <c r="G40" s="65"/>
      <c r="H40" s="65"/>
      <c r="I40" s="130"/>
    </row>
    <row r="41" spans="2:9">
      <c r="B41" s="128"/>
      <c r="C41" s="128"/>
      <c r="E41" s="128"/>
      <c r="F41" s="129"/>
      <c r="G41" s="65"/>
      <c r="H41" s="65"/>
      <c r="I41" s="130"/>
    </row>
    <row r="42" spans="2:9">
      <c r="B42" s="128"/>
      <c r="C42" s="128"/>
      <c r="D42" s="131"/>
      <c r="E42" s="128"/>
      <c r="F42" s="129"/>
      <c r="G42" s="65"/>
      <c r="H42" s="65"/>
      <c r="I42" s="130"/>
    </row>
    <row r="43" spans="2:9">
      <c r="B43" s="128"/>
      <c r="C43" s="128"/>
      <c r="E43" s="128"/>
      <c r="F43" s="129"/>
      <c r="G43" s="65"/>
      <c r="H43" s="65"/>
      <c r="I43" s="130"/>
    </row>
    <row r="44" spans="2:9">
      <c r="B44" s="128"/>
      <c r="C44" s="128"/>
      <c r="D44" s="131"/>
      <c r="E44" s="128"/>
      <c r="F44" s="129"/>
      <c r="G44" s="65"/>
      <c r="H44" s="65"/>
      <c r="I44" s="130"/>
    </row>
    <row r="45" spans="2:9">
      <c r="B45" s="128"/>
      <c r="C45" s="128"/>
      <c r="E45" s="128"/>
      <c r="F45" s="129"/>
      <c r="G45" s="65"/>
      <c r="H45" s="65"/>
      <c r="I45" s="130"/>
    </row>
    <row r="46" spans="2:9">
      <c r="B46" s="128"/>
      <c r="C46" s="128"/>
      <c r="D46" s="131"/>
      <c r="E46" s="128"/>
      <c r="F46" s="129"/>
      <c r="G46" s="65"/>
      <c r="H46" s="65"/>
      <c r="I46" s="130"/>
    </row>
    <row r="47" spans="2:9">
      <c r="B47" s="128"/>
      <c r="C47" s="128"/>
      <c r="E47" s="128"/>
      <c r="F47" s="129"/>
      <c r="G47" s="65"/>
      <c r="H47" s="65"/>
      <c r="I47" s="130"/>
    </row>
    <row r="48" spans="2:9">
      <c r="B48" s="128"/>
      <c r="C48" s="128"/>
      <c r="D48" s="131"/>
      <c r="E48" s="128"/>
      <c r="F48" s="129"/>
      <c r="G48" s="65"/>
      <c r="H48" s="65"/>
      <c r="I48" s="130"/>
    </row>
    <row r="49" spans="2:9">
      <c r="B49" s="128"/>
      <c r="C49" s="128"/>
      <c r="E49" s="128"/>
      <c r="F49" s="129"/>
      <c r="G49" s="65"/>
      <c r="H49" s="65"/>
      <c r="I49" s="130"/>
    </row>
    <row r="50" spans="2:9">
      <c r="B50" s="128"/>
      <c r="C50" s="128"/>
      <c r="D50" s="131"/>
      <c r="E50" s="128"/>
      <c r="F50" s="129"/>
      <c r="G50" s="65"/>
      <c r="H50" s="65"/>
      <c r="I50" s="130"/>
    </row>
    <row r="51" spans="2:9">
      <c r="B51" s="128"/>
      <c r="C51" s="128"/>
      <c r="E51" s="128"/>
      <c r="F51" s="129"/>
      <c r="G51" s="65"/>
      <c r="H51" s="65"/>
      <c r="I51" s="130"/>
    </row>
    <row r="52" spans="2:9">
      <c r="B52" s="128"/>
      <c r="C52" s="128"/>
      <c r="D52" s="131"/>
      <c r="E52" s="128"/>
      <c r="F52" s="129"/>
      <c r="G52" s="65"/>
      <c r="H52" s="65"/>
      <c r="I52" s="130"/>
    </row>
    <row r="53" spans="2:9">
      <c r="B53" s="128"/>
      <c r="C53" s="128"/>
      <c r="E53" s="128"/>
      <c r="F53" s="129"/>
      <c r="G53" s="65"/>
      <c r="H53" s="65"/>
      <c r="I53" s="130"/>
    </row>
    <row r="54" spans="2:9">
      <c r="B54" s="128"/>
      <c r="C54" s="128"/>
      <c r="D54" s="131"/>
      <c r="E54" s="128"/>
      <c r="F54" s="129"/>
      <c r="G54" s="65"/>
      <c r="H54" s="65"/>
      <c r="I54" s="130"/>
    </row>
    <row r="55" spans="2:9">
      <c r="B55" s="128"/>
      <c r="C55" s="128"/>
      <c r="E55" s="128"/>
      <c r="F55" s="129"/>
      <c r="G55" s="65"/>
      <c r="H55" s="65"/>
      <c r="I55" s="130"/>
    </row>
    <row r="56" spans="2:9">
      <c r="B56" s="128"/>
      <c r="C56" s="128"/>
      <c r="D56" s="131"/>
      <c r="E56" s="128"/>
      <c r="F56" s="129"/>
      <c r="G56" s="65"/>
      <c r="H56" s="65"/>
      <c r="I56" s="130"/>
    </row>
    <row r="57" spans="2:9">
      <c r="B57" s="128"/>
      <c r="C57" s="128"/>
      <c r="E57" s="128"/>
      <c r="F57" s="129"/>
      <c r="G57" s="65"/>
      <c r="H57" s="65"/>
      <c r="I57" s="130"/>
    </row>
    <row r="58" spans="2:9">
      <c r="B58" s="128"/>
      <c r="C58" s="128"/>
      <c r="D58" s="131"/>
      <c r="E58" s="128"/>
      <c r="F58" s="129"/>
      <c r="G58" s="65"/>
      <c r="H58" s="65"/>
      <c r="I58" s="130"/>
    </row>
    <row r="59" spans="2:9">
      <c r="B59" s="128"/>
      <c r="C59" s="128"/>
      <c r="E59" s="128"/>
      <c r="F59" s="129"/>
      <c r="G59" s="65"/>
      <c r="H59" s="65"/>
      <c r="I59" s="130"/>
    </row>
    <row r="60" spans="2:9">
      <c r="B60" s="128"/>
      <c r="C60" s="128"/>
      <c r="D60" s="131"/>
      <c r="E60" s="128"/>
      <c r="F60" s="129"/>
      <c r="G60" s="65"/>
      <c r="H60" s="65"/>
      <c r="I60" s="130"/>
    </row>
    <row r="61" spans="2:9">
      <c r="B61" s="128"/>
      <c r="C61" s="128"/>
      <c r="E61" s="128"/>
      <c r="F61" s="129"/>
      <c r="G61" s="65"/>
      <c r="H61" s="65"/>
      <c r="I61" s="130"/>
    </row>
    <row r="62" spans="2:9">
      <c r="B62" s="128"/>
      <c r="C62" s="128"/>
      <c r="D62" s="131"/>
      <c r="E62" s="128"/>
      <c r="F62" s="129"/>
      <c r="G62" s="65"/>
      <c r="H62" s="65"/>
      <c r="I62" s="130"/>
    </row>
    <row r="63" spans="2:9">
      <c r="B63" s="128"/>
      <c r="C63" s="128"/>
      <c r="E63" s="128"/>
      <c r="F63" s="129"/>
      <c r="G63" s="65"/>
      <c r="H63" s="65"/>
      <c r="I63" s="130"/>
    </row>
    <row r="64" spans="2:9">
      <c r="B64" s="128"/>
      <c r="C64" s="128"/>
      <c r="D64" s="131"/>
      <c r="E64" s="128"/>
      <c r="F64" s="129"/>
      <c r="G64" s="65"/>
      <c r="H64" s="65"/>
      <c r="I64" s="130"/>
    </row>
    <row r="65" spans="2:9">
      <c r="B65" s="128"/>
      <c r="C65" s="128"/>
      <c r="E65" s="128"/>
      <c r="F65" s="129"/>
      <c r="G65" s="65"/>
      <c r="H65" s="65"/>
      <c r="I65" s="130"/>
    </row>
    <row r="66" spans="2:9">
      <c r="B66" s="128"/>
      <c r="C66" s="128"/>
      <c r="D66" s="131"/>
      <c r="E66" s="128"/>
      <c r="F66" s="129"/>
      <c r="G66" s="65"/>
      <c r="H66" s="65"/>
      <c r="I66" s="130"/>
    </row>
    <row r="67" spans="2:9">
      <c r="B67" s="128"/>
      <c r="C67" s="128"/>
      <c r="E67" s="128"/>
      <c r="F67" s="129"/>
      <c r="G67" s="65"/>
      <c r="H67" s="65"/>
      <c r="I67" s="130"/>
    </row>
    <row r="68" spans="2:9">
      <c r="B68" s="128"/>
      <c r="C68" s="128"/>
      <c r="D68" s="131"/>
      <c r="E68" s="128"/>
      <c r="F68" s="129"/>
      <c r="G68" s="65"/>
      <c r="H68" s="65"/>
      <c r="I68" s="130"/>
    </row>
    <row r="69" spans="2:9">
      <c r="B69" s="128"/>
      <c r="C69" s="128"/>
      <c r="E69" s="128"/>
      <c r="F69" s="129"/>
      <c r="G69" s="65"/>
      <c r="H69" s="65"/>
      <c r="I69" s="130"/>
    </row>
    <row r="70" spans="2:9">
      <c r="B70" s="128"/>
      <c r="C70" s="128"/>
      <c r="D70" s="131"/>
      <c r="E70" s="128"/>
      <c r="F70" s="129"/>
      <c r="G70" s="65"/>
      <c r="H70" s="65"/>
      <c r="I70" s="130"/>
    </row>
    <row r="71" spans="2:9">
      <c r="B71" s="128"/>
      <c r="C71" s="128"/>
      <c r="E71" s="128"/>
      <c r="F71" s="129"/>
      <c r="G71" s="65"/>
      <c r="H71" s="65"/>
      <c r="I71" s="130"/>
    </row>
    <row r="72" spans="2:9">
      <c r="B72" s="128"/>
      <c r="C72" s="128"/>
      <c r="D72" s="131"/>
      <c r="E72" s="128"/>
      <c r="F72" s="129"/>
      <c r="G72" s="65"/>
      <c r="H72" s="65"/>
      <c r="I72" s="130"/>
    </row>
    <row r="73" spans="2:9">
      <c r="B73" s="128"/>
      <c r="C73" s="128"/>
      <c r="E73" s="128"/>
      <c r="F73" s="129"/>
      <c r="G73" s="65"/>
      <c r="H73" s="65"/>
      <c r="I73" s="130"/>
    </row>
    <row r="74" spans="2:9">
      <c r="B74" s="128"/>
      <c r="C74" s="128"/>
      <c r="D74" s="131"/>
      <c r="E74" s="128"/>
      <c r="F74" s="129"/>
      <c r="G74" s="65"/>
      <c r="H74" s="65"/>
      <c r="I74" s="130"/>
    </row>
    <row r="75" spans="2:9">
      <c r="B75" s="128"/>
      <c r="C75" s="128"/>
      <c r="E75" s="128"/>
      <c r="F75" s="129"/>
      <c r="G75" s="65"/>
      <c r="H75" s="65"/>
      <c r="I75" s="130"/>
    </row>
    <row r="76" spans="2:9">
      <c r="B76" s="128"/>
      <c r="C76" s="128"/>
      <c r="D76" s="131"/>
      <c r="E76" s="128"/>
      <c r="F76" s="129"/>
      <c r="G76" s="65"/>
      <c r="H76" s="65"/>
      <c r="I76" s="130"/>
    </row>
    <row r="77" spans="2:9">
      <c r="B77" s="128"/>
      <c r="C77" s="128"/>
      <c r="E77" s="128"/>
      <c r="F77" s="129"/>
      <c r="G77" s="65"/>
      <c r="H77" s="65"/>
      <c r="I77" s="130"/>
    </row>
    <row r="78" spans="2:9">
      <c r="B78" s="128"/>
      <c r="C78" s="128"/>
      <c r="D78" s="131"/>
      <c r="E78" s="128"/>
      <c r="F78" s="129"/>
      <c r="G78" s="65"/>
      <c r="H78" s="65"/>
      <c r="I78" s="130"/>
    </row>
    <row r="79" spans="2:9">
      <c r="B79" s="128"/>
      <c r="C79" s="128"/>
      <c r="E79" s="128"/>
      <c r="F79" s="129"/>
      <c r="G79" s="65"/>
      <c r="H79" s="65"/>
      <c r="I79" s="130"/>
    </row>
    <row r="80" spans="2:9">
      <c r="B80" s="128"/>
      <c r="C80" s="128"/>
      <c r="D80" s="131"/>
      <c r="E80" s="128"/>
      <c r="F80" s="129"/>
      <c r="G80" s="65"/>
      <c r="H80" s="65"/>
      <c r="I80" s="130"/>
    </row>
    <row r="81" spans="2:9">
      <c r="B81" s="128"/>
      <c r="C81" s="128"/>
      <c r="E81" s="128"/>
      <c r="F81" s="129"/>
      <c r="G81" s="65"/>
      <c r="H81" s="65"/>
      <c r="I81" s="130"/>
    </row>
    <row r="82" spans="2:9">
      <c r="B82" s="128"/>
      <c r="C82" s="128"/>
      <c r="D82" s="131"/>
      <c r="E82" s="128"/>
      <c r="F82" s="129"/>
      <c r="G82" s="65"/>
      <c r="H82" s="65"/>
      <c r="I82" s="130"/>
    </row>
    <row r="83" spans="2:9">
      <c r="B83" s="128"/>
      <c r="C83" s="128"/>
      <c r="E83" s="128"/>
      <c r="F83" s="129"/>
      <c r="G83" s="65"/>
      <c r="H83" s="65"/>
      <c r="I83" s="130"/>
    </row>
    <row r="84" spans="2:9">
      <c r="B84" s="128"/>
      <c r="C84" s="128"/>
      <c r="D84" s="131"/>
      <c r="E84" s="128"/>
      <c r="F84" s="129"/>
      <c r="G84" s="65"/>
      <c r="H84" s="65"/>
      <c r="I84" s="130"/>
    </row>
    <row r="85" spans="2:9">
      <c r="B85" s="128"/>
      <c r="C85" s="128"/>
      <c r="E85" s="128"/>
      <c r="F85" s="129"/>
      <c r="G85" s="65"/>
      <c r="H85" s="65"/>
      <c r="I85" s="130"/>
    </row>
    <row r="86" spans="2:9">
      <c r="B86" s="128"/>
      <c r="C86" s="128"/>
      <c r="D86" s="131"/>
      <c r="E86" s="128"/>
      <c r="F86" s="129"/>
      <c r="G86" s="65"/>
      <c r="H86" s="65"/>
      <c r="I86" s="130"/>
    </row>
    <row r="87" spans="2:9">
      <c r="B87" s="128"/>
      <c r="C87" s="128"/>
      <c r="E87" s="128"/>
      <c r="F87" s="129"/>
      <c r="G87" s="65"/>
      <c r="H87" s="65"/>
      <c r="I87" s="130"/>
    </row>
    <row r="88" spans="2:9">
      <c r="B88" s="128"/>
      <c r="C88" s="128"/>
      <c r="D88" s="131"/>
      <c r="E88" s="128"/>
      <c r="F88" s="129"/>
      <c r="G88" s="65"/>
      <c r="H88" s="65"/>
      <c r="I88" s="130"/>
    </row>
    <row r="89" spans="2:9">
      <c r="B89" s="128"/>
      <c r="C89" s="128"/>
      <c r="E89" s="128"/>
      <c r="F89" s="129"/>
      <c r="G89" s="65"/>
      <c r="H89" s="65"/>
      <c r="I89" s="130"/>
    </row>
    <row r="90" spans="2:9">
      <c r="B90" s="128"/>
      <c r="C90" s="128"/>
      <c r="D90" s="131"/>
      <c r="E90" s="128"/>
      <c r="F90" s="129"/>
      <c r="G90" s="65"/>
      <c r="H90" s="65"/>
      <c r="I90" s="130"/>
    </row>
    <row r="91" spans="2:9">
      <c r="B91" s="128"/>
      <c r="C91" s="128"/>
      <c r="E91" s="128"/>
      <c r="F91" s="129"/>
      <c r="G91" s="65"/>
      <c r="H91" s="65"/>
      <c r="I91" s="130"/>
    </row>
    <row r="92" spans="2:9">
      <c r="B92" s="128"/>
      <c r="C92" s="128"/>
      <c r="D92" s="131"/>
      <c r="E92" s="128"/>
      <c r="F92" s="129"/>
      <c r="G92" s="65"/>
      <c r="H92" s="65"/>
      <c r="I92" s="130"/>
    </row>
    <row r="93" spans="2:9">
      <c r="B93" s="128"/>
      <c r="C93" s="128"/>
      <c r="E93" s="128"/>
      <c r="F93" s="129"/>
      <c r="G93" s="65"/>
      <c r="H93" s="65"/>
      <c r="I93" s="130"/>
    </row>
    <row r="94" spans="2:9">
      <c r="B94" s="128"/>
      <c r="C94" s="128"/>
      <c r="D94" s="131"/>
      <c r="E94" s="128"/>
      <c r="F94" s="129"/>
      <c r="G94" s="65"/>
      <c r="H94" s="65"/>
      <c r="I94" s="130"/>
    </row>
    <row r="95" spans="2:9">
      <c r="B95" s="128"/>
      <c r="C95" s="128"/>
      <c r="E95" s="128"/>
      <c r="F95" s="129"/>
      <c r="G95" s="65"/>
      <c r="H95" s="65"/>
      <c r="I95" s="130"/>
    </row>
    <row r="96" spans="2:9">
      <c r="B96" s="128"/>
      <c r="C96" s="128"/>
      <c r="D96" s="131"/>
      <c r="E96" s="128"/>
      <c r="F96" s="129"/>
      <c r="G96" s="65"/>
      <c r="H96" s="65"/>
      <c r="I96" s="130"/>
    </row>
    <row r="97" spans="2:9">
      <c r="B97" s="128"/>
      <c r="C97" s="128"/>
      <c r="E97" s="128"/>
      <c r="F97" s="129"/>
      <c r="G97" s="65"/>
      <c r="H97" s="65"/>
      <c r="I97" s="130"/>
    </row>
    <row r="98" spans="2:9">
      <c r="B98" s="128"/>
      <c r="C98" s="128"/>
      <c r="D98" s="131"/>
      <c r="E98" s="128"/>
      <c r="F98" s="129"/>
      <c r="G98" s="65"/>
      <c r="H98" s="65"/>
      <c r="I98" s="130"/>
    </row>
    <row r="99" spans="2:9">
      <c r="B99" s="128"/>
      <c r="C99" s="128"/>
      <c r="E99" s="128"/>
      <c r="F99" s="129"/>
      <c r="G99" s="65"/>
      <c r="H99" s="65"/>
      <c r="I99" s="130"/>
    </row>
    <row r="100" spans="2:9">
      <c r="B100" s="128"/>
      <c r="C100" s="128"/>
      <c r="D100" s="131"/>
      <c r="E100" s="128"/>
      <c r="F100" s="129"/>
      <c r="G100" s="65"/>
      <c r="H100" s="65"/>
      <c r="I100" s="130"/>
    </row>
    <row r="101" spans="2:9">
      <c r="B101" s="128"/>
      <c r="C101" s="128"/>
      <c r="E101" s="128"/>
      <c r="F101" s="129"/>
      <c r="G101" s="65"/>
      <c r="H101" s="65"/>
      <c r="I101" s="130"/>
    </row>
    <row r="102" spans="2:9">
      <c r="B102" s="128"/>
      <c r="C102" s="128"/>
      <c r="D102" s="131"/>
      <c r="E102" s="128"/>
      <c r="F102" s="129"/>
      <c r="G102" s="65"/>
      <c r="H102" s="65"/>
      <c r="I102" s="130"/>
    </row>
    <row r="103" spans="2:9">
      <c r="B103" s="128"/>
      <c r="C103" s="128"/>
      <c r="E103" s="128"/>
      <c r="F103" s="129"/>
      <c r="G103" s="65"/>
      <c r="H103" s="65"/>
      <c r="I103" s="130"/>
    </row>
    <row r="104" spans="2:9">
      <c r="B104" s="128"/>
      <c r="C104" s="128"/>
      <c r="D104" s="131"/>
      <c r="E104" s="128"/>
      <c r="F104" s="129"/>
      <c r="G104" s="65"/>
      <c r="H104" s="65"/>
      <c r="I104" s="130"/>
    </row>
    <row r="105" spans="2:9">
      <c r="B105" s="128"/>
      <c r="C105" s="128"/>
      <c r="E105" s="128"/>
      <c r="F105" s="129"/>
      <c r="G105" s="65"/>
      <c r="H105" s="65"/>
      <c r="I105" s="130"/>
    </row>
    <row r="106" spans="2:9">
      <c r="B106" s="128"/>
      <c r="C106" s="128"/>
      <c r="D106" s="131"/>
      <c r="E106" s="128"/>
      <c r="F106" s="129"/>
      <c r="G106" s="65"/>
      <c r="H106" s="65"/>
      <c r="I106" s="130"/>
    </row>
    <row r="107" spans="2:9">
      <c r="B107" s="128"/>
      <c r="C107" s="128"/>
      <c r="E107" s="128"/>
      <c r="F107" s="129"/>
      <c r="G107" s="65"/>
      <c r="H107" s="65"/>
      <c r="I107" s="130"/>
    </row>
    <row r="108" spans="2:9">
      <c r="B108" s="128"/>
      <c r="C108" s="128"/>
      <c r="D108" s="131"/>
      <c r="E108" s="128"/>
      <c r="F108" s="129"/>
      <c r="G108" s="65"/>
      <c r="H108" s="65"/>
      <c r="I108" s="130"/>
    </row>
    <row r="109" spans="2:9">
      <c r="B109" s="128"/>
      <c r="C109" s="128"/>
      <c r="E109" s="128"/>
      <c r="F109" s="129"/>
      <c r="G109" s="65"/>
      <c r="H109" s="65"/>
      <c r="I109" s="130"/>
    </row>
    <row r="110" spans="2:9">
      <c r="B110" s="128"/>
      <c r="C110" s="128"/>
      <c r="D110" s="131"/>
      <c r="E110" s="128"/>
      <c r="F110" s="129"/>
      <c r="G110" s="65"/>
      <c r="H110" s="65"/>
      <c r="I110" s="130"/>
    </row>
    <row r="111" spans="2:9">
      <c r="B111" s="128"/>
      <c r="C111" s="128"/>
      <c r="E111" s="128"/>
      <c r="F111" s="129"/>
      <c r="G111" s="65"/>
      <c r="H111" s="65"/>
      <c r="I111" s="130"/>
    </row>
    <row r="112" spans="2:9">
      <c r="B112" s="128"/>
      <c r="C112" s="128"/>
      <c r="D112" s="131"/>
      <c r="E112" s="128"/>
      <c r="F112" s="129"/>
      <c r="G112" s="65"/>
      <c r="H112" s="65"/>
      <c r="I112" s="130"/>
    </row>
    <row r="113" spans="2:9">
      <c r="B113" s="128"/>
      <c r="C113" s="128"/>
      <c r="E113" s="128"/>
      <c r="F113" s="129"/>
      <c r="G113" s="65"/>
      <c r="H113" s="65"/>
      <c r="I113" s="130"/>
    </row>
    <row r="114" spans="2:9">
      <c r="B114" s="128"/>
      <c r="C114" s="128"/>
      <c r="D114" s="131"/>
      <c r="E114" s="128"/>
      <c r="F114" s="129"/>
      <c r="G114" s="65"/>
      <c r="H114" s="65"/>
      <c r="I114" s="130"/>
    </row>
    <row r="115" spans="2:9">
      <c r="B115" s="128"/>
      <c r="C115" s="128"/>
      <c r="E115" s="128"/>
      <c r="F115" s="129"/>
      <c r="G115" s="65"/>
      <c r="H115" s="65"/>
      <c r="I115" s="130"/>
    </row>
    <row r="116" spans="2:9">
      <c r="B116" s="128"/>
      <c r="C116" s="128"/>
      <c r="D116" s="131"/>
      <c r="E116" s="128"/>
      <c r="F116" s="129"/>
      <c r="G116" s="65"/>
      <c r="H116" s="65"/>
      <c r="I116" s="130"/>
    </row>
    <row r="117" spans="2:9">
      <c r="B117" s="128"/>
      <c r="C117" s="128"/>
      <c r="E117" s="128"/>
      <c r="F117" s="129"/>
      <c r="G117" s="65"/>
      <c r="H117" s="65"/>
      <c r="I117" s="130"/>
    </row>
    <row r="118" spans="2:9">
      <c r="B118" s="128"/>
      <c r="C118" s="128"/>
      <c r="D118" s="131"/>
      <c r="E118" s="128"/>
      <c r="F118" s="129"/>
      <c r="G118" s="65"/>
      <c r="H118" s="65"/>
      <c r="I118" s="130"/>
    </row>
    <row r="119" spans="2:9">
      <c r="B119" s="128"/>
      <c r="C119" s="128"/>
      <c r="E119" s="128"/>
      <c r="F119" s="129"/>
      <c r="G119" s="65"/>
      <c r="H119" s="65"/>
      <c r="I119" s="130"/>
    </row>
    <row r="120" spans="2:9">
      <c r="B120" s="128"/>
      <c r="C120" s="128"/>
      <c r="D120" s="131"/>
      <c r="E120" s="128"/>
      <c r="F120" s="129"/>
      <c r="G120" s="65"/>
      <c r="H120" s="65"/>
      <c r="I120" s="130"/>
    </row>
    <row r="121" spans="2:9">
      <c r="B121" s="128"/>
      <c r="C121" s="128"/>
      <c r="E121" s="128"/>
      <c r="F121" s="129"/>
      <c r="G121" s="65"/>
      <c r="H121" s="65"/>
      <c r="I121" s="130"/>
    </row>
    <row r="122" spans="2:9">
      <c r="B122" s="128"/>
      <c r="C122" s="128"/>
      <c r="D122" s="131"/>
      <c r="E122" s="128"/>
      <c r="F122" s="129"/>
      <c r="G122" s="65"/>
      <c r="H122" s="65"/>
      <c r="I122" s="130"/>
    </row>
    <row r="123" spans="2:9">
      <c r="B123" s="128"/>
      <c r="C123" s="128"/>
      <c r="E123" s="128"/>
      <c r="F123" s="129"/>
      <c r="G123" s="65"/>
      <c r="H123" s="65"/>
      <c r="I123" s="130"/>
    </row>
    <row r="124" spans="2:9">
      <c r="B124" s="128"/>
      <c r="C124" s="128"/>
      <c r="D124" s="131"/>
      <c r="E124" s="128"/>
      <c r="F124" s="129"/>
      <c r="G124" s="65"/>
      <c r="H124" s="65"/>
      <c r="I124" s="130"/>
    </row>
    <row r="125" spans="2:9">
      <c r="B125" s="128"/>
      <c r="C125" s="128"/>
      <c r="E125" s="128"/>
      <c r="F125" s="129"/>
      <c r="G125" s="65"/>
      <c r="H125" s="65"/>
      <c r="I125" s="130"/>
    </row>
    <row r="126" spans="2:9">
      <c r="B126" s="128"/>
      <c r="C126" s="128"/>
      <c r="D126" s="131"/>
      <c r="E126" s="128"/>
      <c r="F126" s="129"/>
      <c r="G126" s="65"/>
      <c r="H126" s="65"/>
      <c r="I126" s="130"/>
    </row>
    <row r="127" spans="2:9">
      <c r="B127" s="128"/>
      <c r="C127" s="128"/>
      <c r="E127" s="128"/>
      <c r="F127" s="129"/>
      <c r="G127" s="65"/>
      <c r="H127" s="65"/>
      <c r="I127" s="130"/>
    </row>
    <row r="128" spans="2:9">
      <c r="B128" s="128"/>
      <c r="C128" s="128"/>
      <c r="D128" s="131"/>
      <c r="E128" s="128"/>
      <c r="F128" s="129"/>
      <c r="G128" s="65"/>
      <c r="H128" s="65"/>
      <c r="I128" s="130"/>
    </row>
    <row r="129" spans="2:9">
      <c r="B129" s="128"/>
      <c r="C129" s="128"/>
      <c r="E129" s="128"/>
      <c r="F129" s="129"/>
      <c r="G129" s="65"/>
      <c r="H129" s="65"/>
      <c r="I129" s="130"/>
    </row>
    <row r="130" spans="2:9">
      <c r="B130" s="128"/>
      <c r="C130" s="128"/>
      <c r="D130" s="131"/>
      <c r="E130" s="128"/>
      <c r="F130" s="129"/>
      <c r="G130" s="65"/>
      <c r="H130" s="65"/>
      <c r="I130" s="130"/>
    </row>
    <row r="131" spans="2:9">
      <c r="B131" s="128"/>
      <c r="C131" s="128"/>
      <c r="E131" s="128"/>
      <c r="F131" s="129"/>
      <c r="G131" s="65"/>
      <c r="H131" s="65"/>
      <c r="I131" s="130"/>
    </row>
    <row r="132" spans="2:9">
      <c r="B132" s="128"/>
      <c r="C132" s="128"/>
      <c r="D132" s="131"/>
      <c r="E132" s="128"/>
      <c r="F132" s="129"/>
      <c r="G132" s="65"/>
      <c r="H132" s="65"/>
      <c r="I132" s="130"/>
    </row>
    <row r="133" spans="2:9">
      <c r="B133" s="128"/>
      <c r="C133" s="128"/>
      <c r="E133" s="128"/>
      <c r="F133" s="129"/>
      <c r="G133" s="65"/>
      <c r="H133" s="65"/>
      <c r="I133" s="130"/>
    </row>
    <row r="134" spans="2:9">
      <c r="B134" s="128"/>
      <c r="C134" s="128"/>
      <c r="D134" s="131"/>
      <c r="E134" s="128"/>
      <c r="F134" s="129"/>
      <c r="G134" s="65"/>
      <c r="H134" s="65"/>
      <c r="I134" s="130"/>
    </row>
    <row r="135" spans="2:9">
      <c r="B135" s="128"/>
      <c r="C135" s="128"/>
      <c r="E135" s="128"/>
      <c r="F135" s="129"/>
      <c r="G135" s="65"/>
      <c r="H135" s="65"/>
      <c r="I135" s="130"/>
    </row>
    <row r="136" spans="2:9">
      <c r="B136" s="128"/>
      <c r="C136" s="128"/>
      <c r="D136" s="131"/>
      <c r="E136" s="128"/>
      <c r="F136" s="129"/>
      <c r="G136" s="65"/>
      <c r="H136" s="65"/>
      <c r="I136" s="130"/>
    </row>
    <row r="137" spans="2:9">
      <c r="B137" s="128"/>
      <c r="C137" s="128"/>
      <c r="E137" s="128"/>
      <c r="F137" s="129"/>
      <c r="G137" s="65"/>
      <c r="H137" s="65"/>
      <c r="I137" s="130"/>
    </row>
    <row r="138" spans="2:9">
      <c r="B138" s="128"/>
      <c r="C138" s="128"/>
      <c r="D138" s="131"/>
      <c r="E138" s="128"/>
      <c r="F138" s="129"/>
      <c r="G138" s="65"/>
      <c r="H138" s="65"/>
      <c r="I138" s="130"/>
    </row>
    <row r="139" spans="2:9">
      <c r="B139" s="128"/>
      <c r="C139" s="128"/>
      <c r="E139" s="128"/>
      <c r="F139" s="129"/>
      <c r="G139" s="65"/>
      <c r="H139" s="65"/>
      <c r="I139" s="130"/>
    </row>
    <row r="140" spans="2:9">
      <c r="B140" s="128"/>
      <c r="C140" s="128"/>
      <c r="D140" s="131"/>
      <c r="E140" s="128"/>
      <c r="F140" s="129"/>
      <c r="G140" s="65"/>
      <c r="H140" s="65"/>
      <c r="I140" s="130"/>
    </row>
    <row r="141" spans="2:9">
      <c r="B141" s="128"/>
      <c r="C141" s="128"/>
      <c r="E141" s="128"/>
      <c r="F141" s="129"/>
      <c r="G141" s="65"/>
      <c r="H141" s="65"/>
      <c r="I141" s="130"/>
    </row>
    <row r="142" spans="2:9">
      <c r="B142" s="128"/>
      <c r="C142" s="128"/>
      <c r="D142" s="131"/>
      <c r="E142" s="128"/>
      <c r="F142" s="129"/>
      <c r="G142" s="65"/>
      <c r="H142" s="65"/>
      <c r="I142" s="130"/>
    </row>
    <row r="143" spans="2:9">
      <c r="B143" s="128"/>
      <c r="C143" s="128"/>
      <c r="E143" s="128"/>
      <c r="F143" s="129"/>
      <c r="G143" s="65"/>
      <c r="H143" s="65"/>
      <c r="I143" s="130"/>
    </row>
    <row r="144" spans="2:9">
      <c r="B144" s="128"/>
      <c r="C144" s="128"/>
      <c r="D144" s="131"/>
      <c r="E144" s="128"/>
      <c r="F144" s="129"/>
      <c r="G144" s="65"/>
      <c r="H144" s="65"/>
      <c r="I144" s="130"/>
    </row>
    <row r="145" spans="2:9">
      <c r="B145" s="128"/>
      <c r="C145" s="128"/>
      <c r="E145" s="128"/>
      <c r="F145" s="129"/>
      <c r="G145" s="65"/>
      <c r="H145" s="65"/>
      <c r="I145" s="130"/>
    </row>
    <row r="146" spans="2:9">
      <c r="B146" s="128"/>
      <c r="C146" s="128"/>
      <c r="D146" s="131"/>
      <c r="E146" s="128"/>
      <c r="F146" s="129"/>
      <c r="G146" s="65"/>
      <c r="H146" s="65"/>
      <c r="I146" s="130"/>
    </row>
    <row r="147" spans="2:9">
      <c r="B147" s="128"/>
      <c r="C147" s="128"/>
      <c r="E147" s="128"/>
      <c r="F147" s="129"/>
      <c r="G147" s="65"/>
      <c r="H147" s="65"/>
      <c r="I147" s="130"/>
    </row>
    <row r="148" spans="2:9">
      <c r="B148" s="128"/>
      <c r="C148" s="128"/>
      <c r="D148" s="131"/>
      <c r="E148" s="128"/>
      <c r="F148" s="129"/>
      <c r="G148" s="65"/>
      <c r="H148" s="65"/>
      <c r="I148" s="130"/>
    </row>
    <row r="149" spans="2:9">
      <c r="B149" s="128"/>
      <c r="C149" s="128"/>
      <c r="E149" s="128"/>
      <c r="F149" s="129"/>
      <c r="G149" s="65"/>
      <c r="H149" s="65"/>
      <c r="I149" s="130"/>
    </row>
    <row r="150" spans="2:9">
      <c r="B150" s="128"/>
      <c r="C150" s="128"/>
      <c r="D150" s="131"/>
      <c r="E150" s="128"/>
      <c r="F150" s="129"/>
      <c r="G150" s="65"/>
      <c r="H150" s="65"/>
      <c r="I150" s="130"/>
    </row>
    <row r="151" spans="2:9">
      <c r="B151" s="128"/>
      <c r="C151" s="128"/>
      <c r="E151" s="128"/>
      <c r="F151" s="129"/>
      <c r="G151" s="65"/>
      <c r="H151" s="65"/>
      <c r="I151" s="130"/>
    </row>
    <row r="152" spans="2:9">
      <c r="B152" s="128"/>
      <c r="C152" s="128"/>
      <c r="D152" s="131"/>
      <c r="E152" s="128"/>
      <c r="F152" s="129"/>
      <c r="G152" s="65"/>
      <c r="H152" s="65"/>
      <c r="I152" s="130"/>
    </row>
    <row r="153" spans="2:9">
      <c r="B153" s="128"/>
      <c r="C153" s="128"/>
      <c r="E153" s="128"/>
      <c r="F153" s="129"/>
      <c r="G153" s="65"/>
      <c r="H153" s="65"/>
      <c r="I153" s="130"/>
    </row>
    <row r="154" spans="2:9">
      <c r="B154" s="128"/>
      <c r="C154" s="128"/>
      <c r="D154" s="131"/>
      <c r="E154" s="128"/>
      <c r="F154" s="129"/>
      <c r="G154" s="65"/>
      <c r="H154" s="65"/>
      <c r="I154" s="130"/>
    </row>
    <row r="155" spans="2:9">
      <c r="B155" s="128"/>
      <c r="C155" s="128"/>
      <c r="E155" s="128"/>
      <c r="F155" s="129"/>
      <c r="G155" s="65"/>
      <c r="H155" s="65"/>
      <c r="I155" s="130"/>
    </row>
    <row r="156" spans="2:9">
      <c r="B156" s="128"/>
      <c r="C156" s="128"/>
      <c r="D156" s="131"/>
      <c r="E156" s="128"/>
      <c r="F156" s="129"/>
      <c r="G156" s="65"/>
      <c r="H156" s="65"/>
      <c r="I156" s="130"/>
    </row>
    <row r="157" spans="2:9">
      <c r="B157" s="128"/>
      <c r="C157" s="128"/>
      <c r="E157" s="128"/>
      <c r="F157" s="129"/>
      <c r="G157" s="65"/>
      <c r="H157" s="65"/>
      <c r="I157" s="130"/>
    </row>
    <row r="158" spans="2:9">
      <c r="B158" s="128"/>
      <c r="C158" s="128"/>
      <c r="D158" s="131"/>
      <c r="E158" s="128"/>
      <c r="F158" s="129"/>
      <c r="G158" s="65"/>
      <c r="H158" s="65"/>
      <c r="I158" s="130"/>
    </row>
    <row r="159" spans="2:9">
      <c r="B159" s="128"/>
      <c r="C159" s="128"/>
      <c r="E159" s="128"/>
      <c r="F159" s="129"/>
      <c r="G159" s="65"/>
      <c r="H159" s="65"/>
      <c r="I159" s="130"/>
    </row>
    <row r="160" spans="2:9">
      <c r="B160" s="128"/>
      <c r="C160" s="128"/>
      <c r="D160" s="131"/>
      <c r="E160" s="128"/>
      <c r="F160" s="129"/>
      <c r="G160" s="65"/>
      <c r="H160" s="65"/>
      <c r="I160" s="130"/>
    </row>
    <row r="161" spans="2:9">
      <c r="B161" s="128"/>
      <c r="C161" s="128"/>
      <c r="E161" s="128"/>
      <c r="F161" s="129"/>
      <c r="G161" s="65"/>
      <c r="H161" s="65"/>
      <c r="I161" s="130"/>
    </row>
    <row r="162" spans="2:9">
      <c r="B162" s="128"/>
      <c r="C162" s="128"/>
      <c r="D162" s="131"/>
      <c r="E162" s="128"/>
      <c r="F162" s="129"/>
      <c r="G162" s="65"/>
      <c r="H162" s="65"/>
      <c r="I162" s="130"/>
    </row>
    <row r="163" spans="2:9">
      <c r="B163" s="128"/>
      <c r="C163" s="128"/>
      <c r="E163" s="128"/>
      <c r="F163" s="129"/>
      <c r="G163" s="65"/>
      <c r="H163" s="65"/>
      <c r="I163" s="130"/>
    </row>
    <row r="164" spans="2:9">
      <c r="B164" s="128"/>
      <c r="C164" s="128"/>
      <c r="D164" s="131"/>
      <c r="E164" s="128"/>
      <c r="F164" s="129"/>
      <c r="G164" s="65"/>
      <c r="H164" s="65"/>
      <c r="I164" s="130"/>
    </row>
    <row r="165" spans="2:9">
      <c r="B165" s="128"/>
      <c r="C165" s="128"/>
      <c r="E165" s="128"/>
      <c r="F165" s="129"/>
      <c r="G165" s="65"/>
      <c r="H165" s="65"/>
      <c r="I165" s="130"/>
    </row>
    <row r="166" spans="2:9">
      <c r="B166" s="128"/>
      <c r="C166" s="128"/>
      <c r="D166" s="131"/>
      <c r="E166" s="128"/>
      <c r="F166" s="129"/>
      <c r="G166" s="65"/>
      <c r="H166" s="65"/>
      <c r="I166" s="130"/>
    </row>
    <row r="167" spans="2:9">
      <c r="B167" s="128"/>
      <c r="C167" s="128"/>
      <c r="E167" s="128"/>
      <c r="F167" s="129"/>
      <c r="G167" s="65"/>
      <c r="H167" s="65"/>
      <c r="I167" s="130"/>
    </row>
    <row r="168" spans="2:9">
      <c r="B168" s="128"/>
      <c r="C168" s="128"/>
      <c r="D168" s="131"/>
      <c r="E168" s="128"/>
      <c r="F168" s="129"/>
      <c r="G168" s="65"/>
      <c r="H168" s="65"/>
      <c r="I168" s="130"/>
    </row>
    <row r="169" spans="2:9">
      <c r="B169" s="128"/>
      <c r="C169" s="128"/>
      <c r="E169" s="128"/>
      <c r="F169" s="129"/>
      <c r="G169" s="65"/>
      <c r="H169" s="65"/>
      <c r="I169" s="130"/>
    </row>
    <row r="170" spans="2:9">
      <c r="B170" s="128"/>
      <c r="C170" s="128"/>
      <c r="D170" s="131"/>
      <c r="E170" s="128"/>
      <c r="F170" s="129"/>
      <c r="G170" s="65"/>
      <c r="H170" s="65"/>
      <c r="I170" s="130"/>
    </row>
    <row r="178" spans="2:9" ht="24" customHeight="1">
      <c r="B178" s="132"/>
      <c r="C178" s="133"/>
      <c r="D178" s="134"/>
      <c r="E178" s="135"/>
      <c r="F178" s="135"/>
      <c r="G178" s="136"/>
      <c r="H178" s="136"/>
      <c r="I178" s="136"/>
    </row>
  </sheetData>
  <sheetProtection algorithmName="SHA-512" hashValue="nHV+f3MopK9rORq+/MBUKAgoY8UqaqX4TiWNx92G/8LNA6EjCmmTrEoQFc0q0wORYAdBkrd3zZ8vgg6Q9e3oCQ==" saltValue="ti6RmA4H0u74X9XnbeEjcQ==" spinCount="100000" sheet="1" objects="1" scenarios="1"/>
  <protectedRanges>
    <protectedRange sqref="G13:H14 G16:H16 G18:H19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  <pageSetUpPr fitToPage="1"/>
  </sheetPr>
  <dimension ref="B1:I180"/>
  <sheetViews>
    <sheetView view="pageBreakPreview" zoomScaleNormal="100" zoomScaleSheetLayoutView="100" workbookViewId="0">
      <selection activeCell="M16" sqref="M16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208" t="str">
        <f>Rekapitulace!D4</f>
        <v>Obec Lipůvka
č.p. 146, 679 22 Lipůvka</v>
      </c>
      <c r="E2" s="209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208" t="str">
        <f>Rekapitulace!D5</f>
        <v>Přístavba a modernizace Základní školy - Lipůvka
p.č. 821, 822, 823, 825, 826, 828, k.ú. Lipůvka</v>
      </c>
      <c r="E3" s="209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13" t="s">
        <v>95</v>
      </c>
      <c r="E4" s="105"/>
      <c r="F4" s="115">
        <v>0</v>
      </c>
      <c r="G4" s="13"/>
      <c r="H4" s="13"/>
      <c r="I4" s="13"/>
    </row>
    <row r="5" spans="2:9" ht="12.75" customHeight="1">
      <c r="B5" s="1"/>
      <c r="C5" s="1"/>
      <c r="D5" s="17"/>
      <c r="E5" s="105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31"/>
      <c r="D8" s="98" t="s">
        <v>85</v>
      </c>
      <c r="F8" s="116">
        <v>0</v>
      </c>
      <c r="G8" s="99"/>
      <c r="H8" s="99"/>
      <c r="I8" s="99"/>
    </row>
    <row r="9" spans="2:9" ht="25.5">
      <c r="B9" s="6"/>
      <c r="C9" s="6">
        <v>1</v>
      </c>
      <c r="D9" s="102" t="s">
        <v>96</v>
      </c>
      <c r="E9" s="67" t="s">
        <v>17</v>
      </c>
      <c r="F9" s="117">
        <v>11</v>
      </c>
      <c r="G9" s="168"/>
      <c r="H9" s="168"/>
      <c r="I9" s="78">
        <f t="shared" ref="I9:I18" si="0">F9*(G9+H9)</f>
        <v>0</v>
      </c>
    </row>
    <row r="10" spans="2:9">
      <c r="B10" s="6"/>
      <c r="C10" s="6">
        <v>2</v>
      </c>
      <c r="D10" s="102" t="s">
        <v>143</v>
      </c>
      <c r="E10" s="67" t="s">
        <v>17</v>
      </c>
      <c r="F10" s="117">
        <v>18</v>
      </c>
      <c r="G10" s="168"/>
      <c r="H10" s="168"/>
      <c r="I10" s="78">
        <f t="shared" si="0"/>
        <v>0</v>
      </c>
    </row>
    <row r="11" spans="2:9">
      <c r="B11" s="6"/>
      <c r="C11" s="6">
        <v>3</v>
      </c>
      <c r="D11" s="127" t="s">
        <v>144</v>
      </c>
      <c r="E11" s="6" t="s">
        <v>17</v>
      </c>
      <c r="F11" s="118">
        <v>8</v>
      </c>
      <c r="G11" s="168"/>
      <c r="H11" s="168"/>
      <c r="I11" s="78">
        <f t="shared" si="0"/>
        <v>0</v>
      </c>
    </row>
    <row r="12" spans="2:9">
      <c r="B12" s="6"/>
      <c r="C12" s="6">
        <v>4</v>
      </c>
      <c r="D12" s="127" t="s">
        <v>197</v>
      </c>
      <c r="E12" s="6" t="s">
        <v>17</v>
      </c>
      <c r="F12" s="118">
        <v>8</v>
      </c>
      <c r="G12" s="168"/>
      <c r="H12" s="168"/>
      <c r="I12" s="78">
        <f t="shared" ref="I12" si="1">F12*(G12+H12)</f>
        <v>0</v>
      </c>
    </row>
    <row r="13" spans="2:9">
      <c r="B13" s="6"/>
      <c r="C13" s="6">
        <v>5</v>
      </c>
      <c r="D13" s="126" t="s">
        <v>145</v>
      </c>
      <c r="E13" s="6" t="s">
        <v>17</v>
      </c>
      <c r="F13" s="118">
        <v>9</v>
      </c>
      <c r="G13" s="168"/>
      <c r="H13" s="168"/>
      <c r="I13" s="78">
        <f t="shared" si="0"/>
        <v>0</v>
      </c>
    </row>
    <row r="14" spans="2:9">
      <c r="B14" s="6"/>
      <c r="C14" s="6">
        <v>6</v>
      </c>
      <c r="D14" s="166" t="s">
        <v>146</v>
      </c>
      <c r="E14" s="6" t="s">
        <v>17</v>
      </c>
      <c r="F14" s="118">
        <v>18</v>
      </c>
      <c r="G14" s="168"/>
      <c r="H14" s="168"/>
      <c r="I14" s="78">
        <f t="shared" si="0"/>
        <v>0</v>
      </c>
    </row>
    <row r="15" spans="2:9" ht="51">
      <c r="B15" s="6"/>
      <c r="C15" s="6">
        <v>7</v>
      </c>
      <c r="D15" s="167" t="s">
        <v>198</v>
      </c>
      <c r="E15" s="6" t="s">
        <v>17</v>
      </c>
      <c r="F15" s="118">
        <v>18</v>
      </c>
      <c r="G15" s="168"/>
      <c r="H15" s="168"/>
      <c r="I15" s="78">
        <f t="shared" ref="I15" si="2">F15*(G15+H15)</f>
        <v>0</v>
      </c>
    </row>
    <row r="16" spans="2:9" ht="38.25">
      <c r="B16" s="6"/>
      <c r="C16" s="6">
        <v>8</v>
      </c>
      <c r="D16" s="167" t="s">
        <v>147</v>
      </c>
      <c r="E16" s="6" t="s">
        <v>17</v>
      </c>
      <c r="F16" s="118">
        <v>18</v>
      </c>
      <c r="G16" s="168"/>
      <c r="H16" s="168"/>
      <c r="I16" s="78">
        <f t="shared" si="0"/>
        <v>0</v>
      </c>
    </row>
    <row r="17" spans="2:9">
      <c r="B17" s="6"/>
      <c r="C17" s="76">
        <v>8</v>
      </c>
      <c r="D17" s="140" t="s">
        <v>30</v>
      </c>
      <c r="E17" s="6"/>
      <c r="F17" s="119">
        <v>0</v>
      </c>
      <c r="G17" s="15"/>
      <c r="H17" s="15"/>
      <c r="I17" s="78"/>
    </row>
    <row r="18" spans="2:9">
      <c r="B18" s="6"/>
      <c r="C18" s="6">
        <v>9</v>
      </c>
      <c r="D18" s="102" t="s">
        <v>97</v>
      </c>
      <c r="E18" s="67" t="s">
        <v>16</v>
      </c>
      <c r="F18" s="117">
        <v>270</v>
      </c>
      <c r="G18" s="168"/>
      <c r="H18" s="168"/>
      <c r="I18" s="78">
        <f t="shared" si="0"/>
        <v>0</v>
      </c>
    </row>
    <row r="19" spans="2:9">
      <c r="B19" s="6"/>
      <c r="C19" s="76">
        <v>9</v>
      </c>
      <c r="D19" s="98" t="s">
        <v>0</v>
      </c>
      <c r="E19" s="6"/>
      <c r="F19" s="119">
        <v>0</v>
      </c>
      <c r="G19" s="15"/>
      <c r="H19" s="15"/>
      <c r="I19" s="78"/>
    </row>
    <row r="20" spans="2:9">
      <c r="B20" s="6"/>
      <c r="C20" s="6">
        <v>10</v>
      </c>
      <c r="D20" s="7" t="s">
        <v>23</v>
      </c>
      <c r="E20" s="6" t="s">
        <v>19</v>
      </c>
      <c r="F20" s="118">
        <v>5</v>
      </c>
      <c r="G20" s="168"/>
      <c r="H20" s="168"/>
      <c r="I20" s="78">
        <f t="shared" ref="I20:I21" si="3">F20*(G20+H20)</f>
        <v>0</v>
      </c>
    </row>
    <row r="21" spans="2:9">
      <c r="B21" s="6"/>
      <c r="C21" s="6">
        <v>11</v>
      </c>
      <c r="D21" s="7" t="s">
        <v>71</v>
      </c>
      <c r="E21" s="6" t="s">
        <v>19</v>
      </c>
      <c r="F21" s="118">
        <v>5</v>
      </c>
      <c r="G21" s="168"/>
      <c r="H21" s="168"/>
      <c r="I21" s="78">
        <f t="shared" si="3"/>
        <v>0</v>
      </c>
    </row>
    <row r="22" spans="2:9" ht="12.75" customHeight="1" thickBot="1">
      <c r="B22" s="38"/>
      <c r="C22" s="103"/>
      <c r="D22" s="141"/>
      <c r="E22" s="38"/>
      <c r="F22" s="142">
        <v>0</v>
      </c>
      <c r="G22" s="143"/>
      <c r="H22" s="143"/>
      <c r="I22" s="144"/>
    </row>
    <row r="23" spans="2:9" ht="6" customHeight="1">
      <c r="B23" s="18"/>
      <c r="C23" s="18"/>
      <c r="D23" s="19"/>
      <c r="E23" s="18"/>
      <c r="F23" s="120">
        <v>0</v>
      </c>
      <c r="G23" s="21"/>
      <c r="H23" s="21"/>
      <c r="I23" s="22"/>
    </row>
    <row r="24" spans="2:9" ht="15.75">
      <c r="B24" s="6"/>
      <c r="C24" s="6"/>
      <c r="D24" s="27" t="s">
        <v>98</v>
      </c>
      <c r="E24" s="106"/>
      <c r="F24" s="121">
        <v>0</v>
      </c>
      <c r="G24" s="26"/>
      <c r="H24" s="26"/>
      <c r="I24" s="28">
        <f>SUM(I8:I21)</f>
        <v>0</v>
      </c>
    </row>
    <row r="25" spans="2:9" ht="6" customHeight="1" thickBot="1">
      <c r="B25" s="30"/>
      <c r="C25" s="30"/>
      <c r="D25" s="30"/>
      <c r="E25" s="107"/>
      <c r="F25" s="122">
        <v>0</v>
      </c>
      <c r="G25" s="30"/>
      <c r="H25" s="30"/>
      <c r="I25" s="30"/>
    </row>
    <row r="26" spans="2:9" ht="15.75">
      <c r="B26" s="137"/>
      <c r="C26" s="137"/>
      <c r="D26" s="137"/>
      <c r="E26" s="138"/>
      <c r="F26" s="139">
        <v>0</v>
      </c>
      <c r="G26" s="137"/>
      <c r="H26" s="137"/>
      <c r="I26" s="137"/>
    </row>
    <row r="27" spans="2:9">
      <c r="B27" s="128"/>
      <c r="C27" s="128"/>
      <c r="E27" s="128"/>
      <c r="F27" s="129"/>
      <c r="G27" s="65"/>
      <c r="H27" s="65"/>
      <c r="I27" s="130"/>
    </row>
    <row r="28" spans="2:9">
      <c r="B28" s="128"/>
      <c r="C28" s="128"/>
      <c r="D28" s="131"/>
      <c r="E28" s="128"/>
      <c r="F28" s="129"/>
      <c r="G28" s="65"/>
      <c r="H28" s="65"/>
      <c r="I28" s="130"/>
    </row>
    <row r="29" spans="2:9">
      <c r="B29" s="128"/>
      <c r="C29" s="128"/>
      <c r="E29" s="128"/>
      <c r="F29" s="129"/>
      <c r="G29" s="65"/>
      <c r="H29" s="65"/>
      <c r="I29" s="130"/>
    </row>
    <row r="30" spans="2:9">
      <c r="B30" s="128"/>
      <c r="C30" s="128"/>
      <c r="D30" s="131"/>
      <c r="E30" s="128"/>
      <c r="F30" s="129"/>
      <c r="G30" s="65"/>
      <c r="H30" s="65"/>
      <c r="I30" s="130"/>
    </row>
    <row r="31" spans="2:9">
      <c r="B31" s="128"/>
      <c r="C31" s="128"/>
      <c r="E31" s="128"/>
      <c r="F31" s="129"/>
      <c r="G31" s="65"/>
      <c r="H31" s="65"/>
      <c r="I31" s="130"/>
    </row>
    <row r="32" spans="2:9">
      <c r="B32" s="128"/>
      <c r="C32" s="128"/>
      <c r="D32" s="131"/>
      <c r="E32" s="128"/>
      <c r="F32" s="129"/>
      <c r="G32" s="65"/>
      <c r="H32" s="65"/>
      <c r="I32" s="130"/>
    </row>
    <row r="33" spans="2:9">
      <c r="B33" s="128"/>
      <c r="C33" s="128"/>
      <c r="E33" s="128"/>
      <c r="F33" s="129"/>
      <c r="G33" s="65"/>
      <c r="H33" s="65"/>
      <c r="I33" s="130"/>
    </row>
    <row r="34" spans="2:9">
      <c r="B34" s="128"/>
      <c r="C34" s="128"/>
      <c r="D34" s="131"/>
      <c r="E34" s="128"/>
      <c r="F34" s="129"/>
      <c r="G34" s="65"/>
      <c r="H34" s="65"/>
      <c r="I34" s="130"/>
    </row>
    <row r="35" spans="2:9">
      <c r="B35" s="128"/>
      <c r="C35" s="128"/>
      <c r="E35" s="128"/>
      <c r="F35" s="129"/>
      <c r="G35" s="65"/>
      <c r="H35" s="65"/>
      <c r="I35" s="130"/>
    </row>
    <row r="36" spans="2:9">
      <c r="B36" s="128"/>
      <c r="C36" s="128"/>
      <c r="D36" s="131"/>
      <c r="E36" s="128"/>
      <c r="F36" s="129"/>
      <c r="G36" s="65"/>
      <c r="H36" s="65"/>
      <c r="I36" s="130"/>
    </row>
    <row r="37" spans="2:9">
      <c r="B37" s="128"/>
      <c r="C37" s="128"/>
      <c r="E37" s="128"/>
      <c r="F37" s="129"/>
      <c r="G37" s="65"/>
      <c r="H37" s="65"/>
      <c r="I37" s="130"/>
    </row>
    <row r="38" spans="2:9">
      <c r="B38" s="128"/>
      <c r="C38" s="128"/>
      <c r="D38" s="131"/>
      <c r="E38" s="128"/>
      <c r="F38" s="129"/>
      <c r="G38" s="65"/>
      <c r="H38" s="65"/>
      <c r="I38" s="130"/>
    </row>
    <row r="39" spans="2:9">
      <c r="B39" s="128"/>
      <c r="C39" s="128"/>
      <c r="E39" s="128"/>
      <c r="F39" s="129"/>
      <c r="G39" s="65"/>
      <c r="H39" s="65"/>
      <c r="I39" s="130"/>
    </row>
    <row r="40" spans="2:9">
      <c r="B40" s="128"/>
      <c r="C40" s="128"/>
      <c r="D40" s="131"/>
      <c r="E40" s="128"/>
      <c r="F40" s="129"/>
      <c r="G40" s="65"/>
      <c r="H40" s="65"/>
      <c r="I40" s="130"/>
    </row>
    <row r="41" spans="2:9">
      <c r="B41" s="128"/>
      <c r="C41" s="128"/>
      <c r="E41" s="128"/>
      <c r="F41" s="129"/>
      <c r="G41" s="65"/>
      <c r="H41" s="65"/>
      <c r="I41" s="130"/>
    </row>
    <row r="42" spans="2:9">
      <c r="B42" s="128"/>
      <c r="C42" s="128"/>
      <c r="D42" s="131"/>
      <c r="E42" s="128"/>
      <c r="F42" s="129"/>
      <c r="G42" s="65"/>
      <c r="H42" s="65"/>
      <c r="I42" s="130"/>
    </row>
    <row r="43" spans="2:9">
      <c r="B43" s="128"/>
      <c r="C43" s="128"/>
      <c r="E43" s="128"/>
      <c r="F43" s="129"/>
      <c r="G43" s="65"/>
      <c r="H43" s="65"/>
      <c r="I43" s="130"/>
    </row>
    <row r="44" spans="2:9">
      <c r="B44" s="128"/>
      <c r="C44" s="128"/>
      <c r="D44" s="131"/>
      <c r="E44" s="128"/>
      <c r="F44" s="129"/>
      <c r="G44" s="65"/>
      <c r="H44" s="65"/>
      <c r="I44" s="130"/>
    </row>
    <row r="45" spans="2:9">
      <c r="B45" s="128"/>
      <c r="C45" s="128"/>
      <c r="E45" s="128"/>
      <c r="F45" s="129"/>
      <c r="G45" s="65"/>
      <c r="H45" s="65"/>
      <c r="I45" s="130"/>
    </row>
    <row r="46" spans="2:9">
      <c r="B46" s="128"/>
      <c r="C46" s="128"/>
      <c r="D46" s="131"/>
      <c r="E46" s="128"/>
      <c r="F46" s="129"/>
      <c r="G46" s="65"/>
      <c r="H46" s="65"/>
      <c r="I46" s="130"/>
    </row>
    <row r="47" spans="2:9">
      <c r="B47" s="128"/>
      <c r="C47" s="128"/>
      <c r="E47" s="128"/>
      <c r="F47" s="129"/>
      <c r="G47" s="65"/>
      <c r="H47" s="65"/>
      <c r="I47" s="130"/>
    </row>
    <row r="48" spans="2:9">
      <c r="B48" s="128"/>
      <c r="C48" s="128"/>
      <c r="D48" s="131"/>
      <c r="E48" s="128"/>
      <c r="F48" s="129"/>
      <c r="G48" s="65"/>
      <c r="H48" s="65"/>
      <c r="I48" s="130"/>
    </row>
    <row r="49" spans="2:9">
      <c r="B49" s="128"/>
      <c r="C49" s="128"/>
      <c r="E49" s="128"/>
      <c r="F49" s="129"/>
      <c r="G49" s="65"/>
      <c r="H49" s="65"/>
      <c r="I49" s="130"/>
    </row>
    <row r="50" spans="2:9">
      <c r="B50" s="128"/>
      <c r="C50" s="128"/>
      <c r="D50" s="131"/>
      <c r="E50" s="128"/>
      <c r="F50" s="129"/>
      <c r="G50" s="65"/>
      <c r="H50" s="65"/>
      <c r="I50" s="130"/>
    </row>
    <row r="51" spans="2:9">
      <c r="B51" s="128"/>
      <c r="C51" s="128"/>
      <c r="E51" s="128"/>
      <c r="F51" s="129"/>
      <c r="G51" s="65"/>
      <c r="H51" s="65"/>
      <c r="I51" s="130"/>
    </row>
    <row r="52" spans="2:9">
      <c r="B52" s="128"/>
      <c r="C52" s="128"/>
      <c r="D52" s="131"/>
      <c r="E52" s="128"/>
      <c r="F52" s="129"/>
      <c r="G52" s="65"/>
      <c r="H52" s="65"/>
      <c r="I52" s="130"/>
    </row>
    <row r="53" spans="2:9">
      <c r="B53" s="128"/>
      <c r="C53" s="128"/>
      <c r="E53" s="128"/>
      <c r="F53" s="129"/>
      <c r="G53" s="65"/>
      <c r="H53" s="65"/>
      <c r="I53" s="130"/>
    </row>
    <row r="54" spans="2:9">
      <c r="B54" s="128"/>
      <c r="C54" s="128"/>
      <c r="D54" s="131"/>
      <c r="E54" s="128"/>
      <c r="F54" s="129"/>
      <c r="G54" s="65"/>
      <c r="H54" s="65"/>
      <c r="I54" s="130"/>
    </row>
    <row r="55" spans="2:9">
      <c r="B55" s="128"/>
      <c r="C55" s="128"/>
      <c r="E55" s="128"/>
      <c r="F55" s="129"/>
      <c r="G55" s="65"/>
      <c r="H55" s="65"/>
      <c r="I55" s="130"/>
    </row>
    <row r="56" spans="2:9">
      <c r="B56" s="128"/>
      <c r="C56" s="128"/>
      <c r="D56" s="131"/>
      <c r="E56" s="128"/>
      <c r="F56" s="129"/>
      <c r="G56" s="65"/>
      <c r="H56" s="65"/>
      <c r="I56" s="130"/>
    </row>
    <row r="57" spans="2:9">
      <c r="B57" s="128"/>
      <c r="C57" s="128"/>
      <c r="E57" s="128"/>
      <c r="F57" s="129"/>
      <c r="G57" s="65"/>
      <c r="H57" s="65"/>
      <c r="I57" s="130"/>
    </row>
    <row r="58" spans="2:9">
      <c r="B58" s="128"/>
      <c r="C58" s="128"/>
      <c r="D58" s="131"/>
      <c r="E58" s="128"/>
      <c r="F58" s="129"/>
      <c r="G58" s="65"/>
      <c r="H58" s="65"/>
      <c r="I58" s="130"/>
    </row>
    <row r="59" spans="2:9">
      <c r="B59" s="128"/>
      <c r="C59" s="128"/>
      <c r="E59" s="128"/>
      <c r="F59" s="129"/>
      <c r="G59" s="65"/>
      <c r="H59" s="65"/>
      <c r="I59" s="130"/>
    </row>
    <row r="60" spans="2:9">
      <c r="B60" s="128"/>
      <c r="C60" s="128"/>
      <c r="D60" s="131"/>
      <c r="E60" s="128"/>
      <c r="F60" s="129"/>
      <c r="G60" s="65"/>
      <c r="H60" s="65"/>
      <c r="I60" s="130"/>
    </row>
    <row r="61" spans="2:9">
      <c r="B61" s="128"/>
      <c r="C61" s="128"/>
      <c r="E61" s="128"/>
      <c r="F61" s="129"/>
      <c r="G61" s="65"/>
      <c r="H61" s="65"/>
      <c r="I61" s="130"/>
    </row>
    <row r="62" spans="2:9">
      <c r="B62" s="128"/>
      <c r="C62" s="128"/>
      <c r="D62" s="131"/>
      <c r="E62" s="128"/>
      <c r="F62" s="129"/>
      <c r="G62" s="65"/>
      <c r="H62" s="65"/>
      <c r="I62" s="130"/>
    </row>
    <row r="63" spans="2:9">
      <c r="B63" s="128"/>
      <c r="C63" s="128"/>
      <c r="E63" s="128"/>
      <c r="F63" s="129"/>
      <c r="G63" s="65"/>
      <c r="H63" s="65"/>
      <c r="I63" s="130"/>
    </row>
    <row r="64" spans="2:9">
      <c r="B64" s="128"/>
      <c r="C64" s="128"/>
      <c r="D64" s="131"/>
      <c r="E64" s="128"/>
      <c r="F64" s="129"/>
      <c r="G64" s="65"/>
      <c r="H64" s="65"/>
      <c r="I64" s="130"/>
    </row>
    <row r="65" spans="2:9">
      <c r="B65" s="128"/>
      <c r="C65" s="128"/>
      <c r="E65" s="128"/>
      <c r="F65" s="129"/>
      <c r="G65" s="65"/>
      <c r="H65" s="65"/>
      <c r="I65" s="130"/>
    </row>
    <row r="66" spans="2:9">
      <c r="B66" s="128"/>
      <c r="C66" s="128"/>
      <c r="D66" s="131"/>
      <c r="E66" s="128"/>
      <c r="F66" s="129"/>
      <c r="G66" s="65"/>
      <c r="H66" s="65"/>
      <c r="I66" s="130"/>
    </row>
    <row r="67" spans="2:9">
      <c r="B67" s="128"/>
      <c r="C67" s="128"/>
      <c r="E67" s="128"/>
      <c r="F67" s="129"/>
      <c r="G67" s="65"/>
      <c r="H67" s="65"/>
      <c r="I67" s="130"/>
    </row>
    <row r="68" spans="2:9">
      <c r="B68" s="128"/>
      <c r="C68" s="128"/>
      <c r="D68" s="131"/>
      <c r="E68" s="128"/>
      <c r="F68" s="129"/>
      <c r="G68" s="65"/>
      <c r="H68" s="65"/>
      <c r="I68" s="130"/>
    </row>
    <row r="69" spans="2:9">
      <c r="B69" s="128"/>
      <c r="C69" s="128"/>
      <c r="E69" s="128"/>
      <c r="F69" s="129"/>
      <c r="G69" s="65"/>
      <c r="H69" s="65"/>
      <c r="I69" s="130"/>
    </row>
    <row r="70" spans="2:9">
      <c r="B70" s="128"/>
      <c r="C70" s="128"/>
      <c r="D70" s="131"/>
      <c r="E70" s="128"/>
      <c r="F70" s="129"/>
      <c r="G70" s="65"/>
      <c r="H70" s="65"/>
      <c r="I70" s="130"/>
    </row>
    <row r="71" spans="2:9">
      <c r="B71" s="128"/>
      <c r="C71" s="128"/>
      <c r="E71" s="128"/>
      <c r="F71" s="129"/>
      <c r="G71" s="65"/>
      <c r="H71" s="65"/>
      <c r="I71" s="130"/>
    </row>
    <row r="72" spans="2:9">
      <c r="B72" s="128"/>
      <c r="C72" s="128"/>
      <c r="D72" s="131"/>
      <c r="E72" s="128"/>
      <c r="F72" s="129"/>
      <c r="G72" s="65"/>
      <c r="H72" s="65"/>
      <c r="I72" s="130"/>
    </row>
    <row r="73" spans="2:9">
      <c r="B73" s="128"/>
      <c r="C73" s="128"/>
      <c r="E73" s="128"/>
      <c r="F73" s="129"/>
      <c r="G73" s="65"/>
      <c r="H73" s="65"/>
      <c r="I73" s="130"/>
    </row>
    <row r="74" spans="2:9">
      <c r="B74" s="128"/>
      <c r="C74" s="128"/>
      <c r="D74" s="131"/>
      <c r="E74" s="128"/>
      <c r="F74" s="129"/>
      <c r="G74" s="65"/>
      <c r="H74" s="65"/>
      <c r="I74" s="130"/>
    </row>
    <row r="75" spans="2:9">
      <c r="B75" s="128"/>
      <c r="C75" s="128"/>
      <c r="E75" s="128"/>
      <c r="F75" s="129"/>
      <c r="G75" s="65"/>
      <c r="H75" s="65"/>
      <c r="I75" s="130"/>
    </row>
    <row r="76" spans="2:9">
      <c r="B76" s="128"/>
      <c r="C76" s="128"/>
      <c r="D76" s="131"/>
      <c r="E76" s="128"/>
      <c r="F76" s="129"/>
      <c r="G76" s="65"/>
      <c r="H76" s="65"/>
      <c r="I76" s="130"/>
    </row>
    <row r="77" spans="2:9">
      <c r="B77" s="128"/>
      <c r="C77" s="128"/>
      <c r="E77" s="128"/>
      <c r="F77" s="129"/>
      <c r="G77" s="65"/>
      <c r="H77" s="65"/>
      <c r="I77" s="130"/>
    </row>
    <row r="78" spans="2:9">
      <c r="B78" s="128"/>
      <c r="C78" s="128"/>
      <c r="D78" s="131"/>
      <c r="E78" s="128"/>
      <c r="F78" s="129"/>
      <c r="G78" s="65"/>
      <c r="H78" s="65"/>
      <c r="I78" s="130"/>
    </row>
    <row r="79" spans="2:9">
      <c r="B79" s="128"/>
      <c r="C79" s="128"/>
      <c r="E79" s="128"/>
      <c r="F79" s="129"/>
      <c r="G79" s="65"/>
      <c r="H79" s="65"/>
      <c r="I79" s="130"/>
    </row>
    <row r="80" spans="2:9">
      <c r="B80" s="128"/>
      <c r="C80" s="128"/>
      <c r="D80" s="131"/>
      <c r="E80" s="128"/>
      <c r="F80" s="129"/>
      <c r="G80" s="65"/>
      <c r="H80" s="65"/>
      <c r="I80" s="130"/>
    </row>
    <row r="81" spans="2:9">
      <c r="B81" s="128"/>
      <c r="C81" s="128"/>
      <c r="E81" s="128"/>
      <c r="F81" s="129"/>
      <c r="G81" s="65"/>
      <c r="H81" s="65"/>
      <c r="I81" s="130"/>
    </row>
    <row r="82" spans="2:9">
      <c r="B82" s="128"/>
      <c r="C82" s="128"/>
      <c r="D82" s="131"/>
      <c r="E82" s="128"/>
      <c r="F82" s="129"/>
      <c r="G82" s="65"/>
      <c r="H82" s="65"/>
      <c r="I82" s="130"/>
    </row>
    <row r="83" spans="2:9">
      <c r="B83" s="128"/>
      <c r="C83" s="128"/>
      <c r="E83" s="128"/>
      <c r="F83" s="129"/>
      <c r="G83" s="65"/>
      <c r="H83" s="65"/>
      <c r="I83" s="130"/>
    </row>
    <row r="84" spans="2:9">
      <c r="B84" s="128"/>
      <c r="C84" s="128"/>
      <c r="D84" s="131"/>
      <c r="E84" s="128"/>
      <c r="F84" s="129"/>
      <c r="G84" s="65"/>
      <c r="H84" s="65"/>
      <c r="I84" s="130"/>
    </row>
    <row r="85" spans="2:9">
      <c r="B85" s="128"/>
      <c r="C85" s="128"/>
      <c r="E85" s="128"/>
      <c r="F85" s="129"/>
      <c r="G85" s="65"/>
      <c r="H85" s="65"/>
      <c r="I85" s="130"/>
    </row>
    <row r="86" spans="2:9">
      <c r="B86" s="128"/>
      <c r="C86" s="128"/>
      <c r="D86" s="131"/>
      <c r="E86" s="128"/>
      <c r="F86" s="129"/>
      <c r="G86" s="65"/>
      <c r="H86" s="65"/>
      <c r="I86" s="130"/>
    </row>
    <row r="87" spans="2:9">
      <c r="B87" s="128"/>
      <c r="C87" s="128"/>
      <c r="E87" s="128"/>
      <c r="F87" s="129"/>
      <c r="G87" s="65"/>
      <c r="H87" s="65"/>
      <c r="I87" s="130"/>
    </row>
    <row r="88" spans="2:9">
      <c r="B88" s="128"/>
      <c r="C88" s="128"/>
      <c r="D88" s="131"/>
      <c r="E88" s="128"/>
      <c r="F88" s="129"/>
      <c r="G88" s="65"/>
      <c r="H88" s="65"/>
      <c r="I88" s="130"/>
    </row>
    <row r="89" spans="2:9">
      <c r="B89" s="128"/>
      <c r="C89" s="128"/>
      <c r="E89" s="128"/>
      <c r="F89" s="129"/>
      <c r="G89" s="65"/>
      <c r="H89" s="65"/>
      <c r="I89" s="130"/>
    </row>
    <row r="90" spans="2:9">
      <c r="B90" s="128"/>
      <c r="C90" s="128"/>
      <c r="D90" s="131"/>
      <c r="E90" s="128"/>
      <c r="F90" s="129"/>
      <c r="G90" s="65"/>
      <c r="H90" s="65"/>
      <c r="I90" s="130"/>
    </row>
    <row r="91" spans="2:9">
      <c r="B91" s="128"/>
      <c r="C91" s="128"/>
      <c r="E91" s="128"/>
      <c r="F91" s="129"/>
      <c r="G91" s="65"/>
      <c r="H91" s="65"/>
      <c r="I91" s="130"/>
    </row>
    <row r="92" spans="2:9">
      <c r="B92" s="128"/>
      <c r="C92" s="128"/>
      <c r="D92" s="131"/>
      <c r="E92" s="128"/>
      <c r="F92" s="129"/>
      <c r="G92" s="65"/>
      <c r="H92" s="65"/>
      <c r="I92" s="130"/>
    </row>
    <row r="93" spans="2:9">
      <c r="B93" s="128"/>
      <c r="C93" s="128"/>
      <c r="E93" s="128"/>
      <c r="F93" s="129"/>
      <c r="G93" s="65"/>
      <c r="H93" s="65"/>
      <c r="I93" s="130"/>
    </row>
    <row r="94" spans="2:9">
      <c r="B94" s="128"/>
      <c r="C94" s="128"/>
      <c r="D94" s="131"/>
      <c r="E94" s="128"/>
      <c r="F94" s="129"/>
      <c r="G94" s="65"/>
      <c r="H94" s="65"/>
      <c r="I94" s="130"/>
    </row>
    <row r="95" spans="2:9">
      <c r="B95" s="128"/>
      <c r="C95" s="128"/>
      <c r="E95" s="128"/>
      <c r="F95" s="129"/>
      <c r="G95" s="65"/>
      <c r="H95" s="65"/>
      <c r="I95" s="130"/>
    </row>
    <row r="96" spans="2:9">
      <c r="B96" s="128"/>
      <c r="C96" s="128"/>
      <c r="D96" s="131"/>
      <c r="E96" s="128"/>
      <c r="F96" s="129"/>
      <c r="G96" s="65"/>
      <c r="H96" s="65"/>
      <c r="I96" s="130"/>
    </row>
    <row r="97" spans="2:9">
      <c r="B97" s="128"/>
      <c r="C97" s="128"/>
      <c r="E97" s="128"/>
      <c r="F97" s="129"/>
      <c r="G97" s="65"/>
      <c r="H97" s="65"/>
      <c r="I97" s="130"/>
    </row>
    <row r="98" spans="2:9">
      <c r="B98" s="128"/>
      <c r="C98" s="128"/>
      <c r="D98" s="131"/>
      <c r="E98" s="128"/>
      <c r="F98" s="129"/>
      <c r="G98" s="65"/>
      <c r="H98" s="65"/>
      <c r="I98" s="130"/>
    </row>
    <row r="99" spans="2:9">
      <c r="B99" s="128"/>
      <c r="C99" s="128"/>
      <c r="E99" s="128"/>
      <c r="F99" s="129"/>
      <c r="G99" s="65"/>
      <c r="H99" s="65"/>
      <c r="I99" s="130"/>
    </row>
    <row r="100" spans="2:9">
      <c r="B100" s="128"/>
      <c r="C100" s="128"/>
      <c r="D100" s="131"/>
      <c r="E100" s="128"/>
      <c r="F100" s="129"/>
      <c r="G100" s="65"/>
      <c r="H100" s="65"/>
      <c r="I100" s="130"/>
    </row>
    <row r="101" spans="2:9">
      <c r="B101" s="128"/>
      <c r="C101" s="128"/>
      <c r="E101" s="128"/>
      <c r="F101" s="129"/>
      <c r="G101" s="65"/>
      <c r="H101" s="65"/>
      <c r="I101" s="130"/>
    </row>
    <row r="102" spans="2:9">
      <c r="B102" s="128"/>
      <c r="C102" s="128"/>
      <c r="D102" s="131"/>
      <c r="E102" s="128"/>
      <c r="F102" s="129"/>
      <c r="G102" s="65"/>
      <c r="H102" s="65"/>
      <c r="I102" s="130"/>
    </row>
    <row r="103" spans="2:9">
      <c r="B103" s="128"/>
      <c r="C103" s="128"/>
      <c r="E103" s="128"/>
      <c r="F103" s="129"/>
      <c r="G103" s="65"/>
      <c r="H103" s="65"/>
      <c r="I103" s="130"/>
    </row>
    <row r="104" spans="2:9">
      <c r="B104" s="128"/>
      <c r="C104" s="128"/>
      <c r="D104" s="131"/>
      <c r="E104" s="128"/>
      <c r="F104" s="129"/>
      <c r="G104" s="65"/>
      <c r="H104" s="65"/>
      <c r="I104" s="130"/>
    </row>
    <row r="105" spans="2:9">
      <c r="B105" s="128"/>
      <c r="C105" s="128"/>
      <c r="E105" s="128"/>
      <c r="F105" s="129"/>
      <c r="G105" s="65"/>
      <c r="H105" s="65"/>
      <c r="I105" s="130"/>
    </row>
    <row r="106" spans="2:9">
      <c r="B106" s="128"/>
      <c r="C106" s="128"/>
      <c r="D106" s="131"/>
      <c r="E106" s="128"/>
      <c r="F106" s="129"/>
      <c r="G106" s="65"/>
      <c r="H106" s="65"/>
      <c r="I106" s="130"/>
    </row>
    <row r="107" spans="2:9">
      <c r="B107" s="128"/>
      <c r="C107" s="128"/>
      <c r="E107" s="128"/>
      <c r="F107" s="129"/>
      <c r="G107" s="65"/>
      <c r="H107" s="65"/>
      <c r="I107" s="130"/>
    </row>
    <row r="108" spans="2:9">
      <c r="B108" s="128"/>
      <c r="C108" s="128"/>
      <c r="D108" s="131"/>
      <c r="E108" s="128"/>
      <c r="F108" s="129"/>
      <c r="G108" s="65"/>
      <c r="H108" s="65"/>
      <c r="I108" s="130"/>
    </row>
    <row r="109" spans="2:9">
      <c r="B109" s="128"/>
      <c r="C109" s="128"/>
      <c r="E109" s="128"/>
      <c r="F109" s="129"/>
      <c r="G109" s="65"/>
      <c r="H109" s="65"/>
      <c r="I109" s="130"/>
    </row>
    <row r="110" spans="2:9">
      <c r="B110" s="128"/>
      <c r="C110" s="128"/>
      <c r="D110" s="131"/>
      <c r="E110" s="128"/>
      <c r="F110" s="129"/>
      <c r="G110" s="65"/>
      <c r="H110" s="65"/>
      <c r="I110" s="130"/>
    </row>
    <row r="111" spans="2:9">
      <c r="B111" s="128"/>
      <c r="C111" s="128"/>
      <c r="E111" s="128"/>
      <c r="F111" s="129"/>
      <c r="G111" s="65"/>
      <c r="H111" s="65"/>
      <c r="I111" s="130"/>
    </row>
    <row r="112" spans="2:9">
      <c r="B112" s="128"/>
      <c r="C112" s="128"/>
      <c r="D112" s="131"/>
      <c r="E112" s="128"/>
      <c r="F112" s="129"/>
      <c r="G112" s="65"/>
      <c r="H112" s="65"/>
      <c r="I112" s="130"/>
    </row>
    <row r="113" spans="2:9">
      <c r="B113" s="128"/>
      <c r="C113" s="128"/>
      <c r="E113" s="128"/>
      <c r="F113" s="129"/>
      <c r="G113" s="65"/>
      <c r="H113" s="65"/>
      <c r="I113" s="130"/>
    </row>
    <row r="114" spans="2:9">
      <c r="B114" s="128"/>
      <c r="C114" s="128"/>
      <c r="D114" s="131"/>
      <c r="E114" s="128"/>
      <c r="F114" s="129"/>
      <c r="G114" s="65"/>
      <c r="H114" s="65"/>
      <c r="I114" s="130"/>
    </row>
    <row r="115" spans="2:9">
      <c r="B115" s="128"/>
      <c r="C115" s="128"/>
      <c r="E115" s="128"/>
      <c r="F115" s="129"/>
      <c r="G115" s="65"/>
      <c r="H115" s="65"/>
      <c r="I115" s="130"/>
    </row>
    <row r="116" spans="2:9">
      <c r="B116" s="128"/>
      <c r="C116" s="128"/>
      <c r="D116" s="131"/>
      <c r="E116" s="128"/>
      <c r="F116" s="129"/>
      <c r="G116" s="65"/>
      <c r="H116" s="65"/>
      <c r="I116" s="130"/>
    </row>
    <row r="117" spans="2:9">
      <c r="B117" s="128"/>
      <c r="C117" s="128"/>
      <c r="E117" s="128"/>
      <c r="F117" s="129"/>
      <c r="G117" s="65"/>
      <c r="H117" s="65"/>
      <c r="I117" s="130"/>
    </row>
    <row r="118" spans="2:9">
      <c r="B118" s="128"/>
      <c r="C118" s="128"/>
      <c r="D118" s="131"/>
      <c r="E118" s="128"/>
      <c r="F118" s="129"/>
      <c r="G118" s="65"/>
      <c r="H118" s="65"/>
      <c r="I118" s="130"/>
    </row>
    <row r="119" spans="2:9">
      <c r="B119" s="128"/>
      <c r="C119" s="128"/>
      <c r="E119" s="128"/>
      <c r="F119" s="129"/>
      <c r="G119" s="65"/>
      <c r="H119" s="65"/>
      <c r="I119" s="130"/>
    </row>
    <row r="120" spans="2:9">
      <c r="B120" s="128"/>
      <c r="C120" s="128"/>
      <c r="D120" s="131"/>
      <c r="E120" s="128"/>
      <c r="F120" s="129"/>
      <c r="G120" s="65"/>
      <c r="H120" s="65"/>
      <c r="I120" s="130"/>
    </row>
    <row r="121" spans="2:9">
      <c r="B121" s="128"/>
      <c r="C121" s="128"/>
      <c r="E121" s="128"/>
      <c r="F121" s="129"/>
      <c r="G121" s="65"/>
      <c r="H121" s="65"/>
      <c r="I121" s="130"/>
    </row>
    <row r="122" spans="2:9">
      <c r="B122" s="128"/>
      <c r="C122" s="128"/>
      <c r="D122" s="131"/>
      <c r="E122" s="128"/>
      <c r="F122" s="129"/>
      <c r="G122" s="65"/>
      <c r="H122" s="65"/>
      <c r="I122" s="130"/>
    </row>
    <row r="123" spans="2:9">
      <c r="B123" s="128"/>
      <c r="C123" s="128"/>
      <c r="E123" s="128"/>
      <c r="F123" s="129"/>
      <c r="G123" s="65"/>
      <c r="H123" s="65"/>
      <c r="I123" s="130"/>
    </row>
    <row r="124" spans="2:9">
      <c r="B124" s="128"/>
      <c r="C124" s="128"/>
      <c r="D124" s="131"/>
      <c r="E124" s="128"/>
      <c r="F124" s="129"/>
      <c r="G124" s="65"/>
      <c r="H124" s="65"/>
      <c r="I124" s="130"/>
    </row>
    <row r="125" spans="2:9">
      <c r="B125" s="128"/>
      <c r="C125" s="128"/>
      <c r="E125" s="128"/>
      <c r="F125" s="129"/>
      <c r="G125" s="65"/>
      <c r="H125" s="65"/>
      <c r="I125" s="130"/>
    </row>
    <row r="126" spans="2:9">
      <c r="B126" s="128"/>
      <c r="C126" s="128"/>
      <c r="D126" s="131"/>
      <c r="E126" s="128"/>
      <c r="F126" s="129"/>
      <c r="G126" s="65"/>
      <c r="H126" s="65"/>
      <c r="I126" s="130"/>
    </row>
    <row r="127" spans="2:9">
      <c r="B127" s="128"/>
      <c r="C127" s="128"/>
      <c r="E127" s="128"/>
      <c r="F127" s="129"/>
      <c r="G127" s="65"/>
      <c r="H127" s="65"/>
      <c r="I127" s="130"/>
    </row>
    <row r="128" spans="2:9">
      <c r="B128" s="128"/>
      <c r="C128" s="128"/>
      <c r="D128" s="131"/>
      <c r="E128" s="128"/>
      <c r="F128" s="129"/>
      <c r="G128" s="65"/>
      <c r="H128" s="65"/>
      <c r="I128" s="130"/>
    </row>
    <row r="129" spans="2:9">
      <c r="B129" s="128"/>
      <c r="C129" s="128"/>
      <c r="E129" s="128"/>
      <c r="F129" s="129"/>
      <c r="G129" s="65"/>
      <c r="H129" s="65"/>
      <c r="I129" s="130"/>
    </row>
    <row r="130" spans="2:9">
      <c r="B130" s="128"/>
      <c r="C130" s="128"/>
      <c r="D130" s="131"/>
      <c r="E130" s="128"/>
      <c r="F130" s="129"/>
      <c r="G130" s="65"/>
      <c r="H130" s="65"/>
      <c r="I130" s="130"/>
    </row>
    <row r="131" spans="2:9">
      <c r="B131" s="128"/>
      <c r="C131" s="128"/>
      <c r="E131" s="128"/>
      <c r="F131" s="129"/>
      <c r="G131" s="65"/>
      <c r="H131" s="65"/>
      <c r="I131" s="130"/>
    </row>
    <row r="132" spans="2:9">
      <c r="B132" s="128"/>
      <c r="C132" s="128"/>
      <c r="D132" s="131"/>
      <c r="E132" s="128"/>
      <c r="F132" s="129"/>
      <c r="G132" s="65"/>
      <c r="H132" s="65"/>
      <c r="I132" s="130"/>
    </row>
    <row r="133" spans="2:9">
      <c r="B133" s="128"/>
      <c r="C133" s="128"/>
      <c r="E133" s="128"/>
      <c r="F133" s="129"/>
      <c r="G133" s="65"/>
      <c r="H133" s="65"/>
      <c r="I133" s="130"/>
    </row>
    <row r="134" spans="2:9">
      <c r="B134" s="128"/>
      <c r="C134" s="128"/>
      <c r="D134" s="131"/>
      <c r="E134" s="128"/>
      <c r="F134" s="129"/>
      <c r="G134" s="65"/>
      <c r="H134" s="65"/>
      <c r="I134" s="130"/>
    </row>
    <row r="135" spans="2:9">
      <c r="B135" s="128"/>
      <c r="C135" s="128"/>
      <c r="E135" s="128"/>
      <c r="F135" s="129"/>
      <c r="G135" s="65"/>
      <c r="H135" s="65"/>
      <c r="I135" s="130"/>
    </row>
    <row r="136" spans="2:9">
      <c r="B136" s="128"/>
      <c r="C136" s="128"/>
      <c r="D136" s="131"/>
      <c r="E136" s="128"/>
      <c r="F136" s="129"/>
      <c r="G136" s="65"/>
      <c r="H136" s="65"/>
      <c r="I136" s="130"/>
    </row>
    <row r="137" spans="2:9">
      <c r="B137" s="128"/>
      <c r="C137" s="128"/>
      <c r="E137" s="128"/>
      <c r="F137" s="129"/>
      <c r="G137" s="65"/>
      <c r="H137" s="65"/>
      <c r="I137" s="130"/>
    </row>
    <row r="138" spans="2:9">
      <c r="B138" s="128"/>
      <c r="C138" s="128"/>
      <c r="D138" s="131"/>
      <c r="E138" s="128"/>
      <c r="F138" s="129"/>
      <c r="G138" s="65"/>
      <c r="H138" s="65"/>
      <c r="I138" s="130"/>
    </row>
    <row r="139" spans="2:9">
      <c r="B139" s="128"/>
      <c r="C139" s="128"/>
      <c r="E139" s="128"/>
      <c r="F139" s="129"/>
      <c r="G139" s="65"/>
      <c r="H139" s="65"/>
      <c r="I139" s="130"/>
    </row>
    <row r="140" spans="2:9">
      <c r="B140" s="128"/>
      <c r="C140" s="128"/>
      <c r="D140" s="131"/>
      <c r="E140" s="128"/>
      <c r="F140" s="129"/>
      <c r="G140" s="65"/>
      <c r="H140" s="65"/>
      <c r="I140" s="130"/>
    </row>
    <row r="141" spans="2:9">
      <c r="B141" s="128"/>
      <c r="C141" s="128"/>
      <c r="E141" s="128"/>
      <c r="F141" s="129"/>
      <c r="G141" s="65"/>
      <c r="H141" s="65"/>
      <c r="I141" s="130"/>
    </row>
    <row r="142" spans="2:9">
      <c r="B142" s="128"/>
      <c r="C142" s="128"/>
      <c r="D142" s="131"/>
      <c r="E142" s="128"/>
      <c r="F142" s="129"/>
      <c r="G142" s="65"/>
      <c r="H142" s="65"/>
      <c r="I142" s="130"/>
    </row>
    <row r="143" spans="2:9">
      <c r="B143" s="128"/>
      <c r="C143" s="128"/>
      <c r="E143" s="128"/>
      <c r="F143" s="129"/>
      <c r="G143" s="65"/>
      <c r="H143" s="65"/>
      <c r="I143" s="130"/>
    </row>
    <row r="144" spans="2:9">
      <c r="B144" s="128"/>
      <c r="C144" s="128"/>
      <c r="D144" s="131"/>
      <c r="E144" s="128"/>
      <c r="F144" s="129"/>
      <c r="G144" s="65"/>
      <c r="H144" s="65"/>
      <c r="I144" s="130"/>
    </row>
    <row r="145" spans="2:9">
      <c r="B145" s="128"/>
      <c r="C145" s="128"/>
      <c r="E145" s="128"/>
      <c r="F145" s="129"/>
      <c r="G145" s="65"/>
      <c r="H145" s="65"/>
      <c r="I145" s="130"/>
    </row>
    <row r="146" spans="2:9">
      <c r="B146" s="128"/>
      <c r="C146" s="128"/>
      <c r="D146" s="131"/>
      <c r="E146" s="128"/>
      <c r="F146" s="129"/>
      <c r="G146" s="65"/>
      <c r="H146" s="65"/>
      <c r="I146" s="130"/>
    </row>
    <row r="147" spans="2:9">
      <c r="B147" s="128"/>
      <c r="C147" s="128"/>
      <c r="E147" s="128"/>
      <c r="F147" s="129"/>
      <c r="G147" s="65"/>
      <c r="H147" s="65"/>
      <c r="I147" s="130"/>
    </row>
    <row r="148" spans="2:9">
      <c r="B148" s="128"/>
      <c r="C148" s="128"/>
      <c r="D148" s="131"/>
      <c r="E148" s="128"/>
      <c r="F148" s="129"/>
      <c r="G148" s="65"/>
      <c r="H148" s="65"/>
      <c r="I148" s="130"/>
    </row>
    <row r="149" spans="2:9">
      <c r="B149" s="128"/>
      <c r="C149" s="128"/>
      <c r="E149" s="128"/>
      <c r="F149" s="129"/>
      <c r="G149" s="65"/>
      <c r="H149" s="65"/>
      <c r="I149" s="130"/>
    </row>
    <row r="150" spans="2:9">
      <c r="B150" s="128"/>
      <c r="C150" s="128"/>
      <c r="D150" s="131"/>
      <c r="E150" s="128"/>
      <c r="F150" s="129"/>
      <c r="G150" s="65"/>
      <c r="H150" s="65"/>
      <c r="I150" s="130"/>
    </row>
    <row r="151" spans="2:9">
      <c r="B151" s="128"/>
      <c r="C151" s="128"/>
      <c r="E151" s="128"/>
      <c r="F151" s="129"/>
      <c r="G151" s="65"/>
      <c r="H151" s="65"/>
      <c r="I151" s="130"/>
    </row>
    <row r="152" spans="2:9">
      <c r="B152" s="128"/>
      <c r="C152" s="128"/>
      <c r="D152" s="131"/>
      <c r="E152" s="128"/>
      <c r="F152" s="129"/>
      <c r="G152" s="65"/>
      <c r="H152" s="65"/>
      <c r="I152" s="130"/>
    </row>
    <row r="153" spans="2:9">
      <c r="B153" s="128"/>
      <c r="C153" s="128"/>
      <c r="E153" s="128"/>
      <c r="F153" s="129"/>
      <c r="G153" s="65"/>
      <c r="H153" s="65"/>
      <c r="I153" s="130"/>
    </row>
    <row r="154" spans="2:9">
      <c r="B154" s="128"/>
      <c r="C154" s="128"/>
      <c r="D154" s="131"/>
      <c r="E154" s="128"/>
      <c r="F154" s="129"/>
      <c r="G154" s="65"/>
      <c r="H154" s="65"/>
      <c r="I154" s="130"/>
    </row>
    <row r="155" spans="2:9">
      <c r="B155" s="128"/>
      <c r="C155" s="128"/>
      <c r="E155" s="128"/>
      <c r="F155" s="129"/>
      <c r="G155" s="65"/>
      <c r="H155" s="65"/>
      <c r="I155" s="130"/>
    </row>
    <row r="156" spans="2:9">
      <c r="B156" s="128"/>
      <c r="C156" s="128"/>
      <c r="D156" s="131"/>
      <c r="E156" s="128"/>
      <c r="F156" s="129"/>
      <c r="G156" s="65"/>
      <c r="H156" s="65"/>
      <c r="I156" s="130"/>
    </row>
    <row r="157" spans="2:9">
      <c r="B157" s="128"/>
      <c r="C157" s="128"/>
      <c r="E157" s="128"/>
      <c r="F157" s="129"/>
      <c r="G157" s="65"/>
      <c r="H157" s="65"/>
      <c r="I157" s="130"/>
    </row>
    <row r="158" spans="2:9">
      <c r="B158" s="128"/>
      <c r="C158" s="128"/>
      <c r="D158" s="131"/>
      <c r="E158" s="128"/>
      <c r="F158" s="129"/>
      <c r="G158" s="65"/>
      <c r="H158" s="65"/>
      <c r="I158" s="130"/>
    </row>
    <row r="159" spans="2:9">
      <c r="B159" s="128"/>
      <c r="C159" s="128"/>
      <c r="E159" s="128"/>
      <c r="F159" s="129"/>
      <c r="G159" s="65"/>
      <c r="H159" s="65"/>
      <c r="I159" s="130"/>
    </row>
    <row r="160" spans="2:9">
      <c r="B160" s="128"/>
      <c r="C160" s="128"/>
      <c r="D160" s="131"/>
      <c r="E160" s="128"/>
      <c r="F160" s="129"/>
      <c r="G160" s="65"/>
      <c r="H160" s="65"/>
      <c r="I160" s="130"/>
    </row>
    <row r="161" spans="2:9">
      <c r="B161" s="128"/>
      <c r="C161" s="128"/>
      <c r="E161" s="128"/>
      <c r="F161" s="129"/>
      <c r="G161" s="65"/>
      <c r="H161" s="65"/>
      <c r="I161" s="130"/>
    </row>
    <row r="162" spans="2:9">
      <c r="B162" s="128"/>
      <c r="C162" s="128"/>
      <c r="D162" s="131"/>
      <c r="E162" s="128"/>
      <c r="F162" s="129"/>
      <c r="G162" s="65"/>
      <c r="H162" s="65"/>
      <c r="I162" s="130"/>
    </row>
    <row r="163" spans="2:9">
      <c r="B163" s="128"/>
      <c r="C163" s="128"/>
      <c r="E163" s="128"/>
      <c r="F163" s="129"/>
      <c r="G163" s="65"/>
      <c r="H163" s="65"/>
      <c r="I163" s="130"/>
    </row>
    <row r="164" spans="2:9">
      <c r="B164" s="128"/>
      <c r="C164" s="128"/>
      <c r="D164" s="131"/>
      <c r="E164" s="128"/>
      <c r="F164" s="129"/>
      <c r="G164" s="65"/>
      <c r="H164" s="65"/>
      <c r="I164" s="130"/>
    </row>
    <row r="165" spans="2:9">
      <c r="B165" s="128"/>
      <c r="C165" s="128"/>
      <c r="E165" s="128"/>
      <c r="F165" s="129"/>
      <c r="G165" s="65"/>
      <c r="H165" s="65"/>
      <c r="I165" s="130"/>
    </row>
    <row r="166" spans="2:9">
      <c r="B166" s="128"/>
      <c r="C166" s="128"/>
      <c r="D166" s="131"/>
      <c r="E166" s="128"/>
      <c r="F166" s="129"/>
      <c r="G166" s="65"/>
      <c r="H166" s="65"/>
      <c r="I166" s="130"/>
    </row>
    <row r="167" spans="2:9">
      <c r="B167" s="128"/>
      <c r="C167" s="128"/>
      <c r="E167" s="128"/>
      <c r="F167" s="129"/>
      <c r="G167" s="65"/>
      <c r="H167" s="65"/>
      <c r="I167" s="130"/>
    </row>
    <row r="168" spans="2:9">
      <c r="B168" s="128"/>
      <c r="C168" s="128"/>
      <c r="D168" s="131"/>
      <c r="E168" s="128"/>
      <c r="F168" s="129"/>
      <c r="G168" s="65"/>
      <c r="H168" s="65"/>
      <c r="I168" s="130"/>
    </row>
    <row r="169" spans="2:9">
      <c r="B169" s="128"/>
      <c r="C169" s="128"/>
      <c r="E169" s="128"/>
      <c r="F169" s="129"/>
      <c r="G169" s="65"/>
      <c r="H169" s="65"/>
      <c r="I169" s="130"/>
    </row>
    <row r="170" spans="2:9">
      <c r="B170" s="128"/>
      <c r="C170" s="128"/>
      <c r="D170" s="131"/>
      <c r="E170" s="128"/>
      <c r="F170" s="129"/>
      <c r="G170" s="65"/>
      <c r="H170" s="65"/>
      <c r="I170" s="130"/>
    </row>
    <row r="171" spans="2:9">
      <c r="B171" s="128"/>
      <c r="C171" s="128"/>
      <c r="E171" s="128"/>
      <c r="F171" s="129"/>
      <c r="G171" s="65"/>
      <c r="H171" s="65"/>
      <c r="I171" s="130"/>
    </row>
    <row r="172" spans="2:9">
      <c r="B172" s="128"/>
      <c r="C172" s="128"/>
      <c r="D172" s="131"/>
      <c r="E172" s="128"/>
      <c r="F172" s="129"/>
      <c r="G172" s="65"/>
      <c r="H172" s="65"/>
      <c r="I172" s="130"/>
    </row>
    <row r="180" spans="2:9" ht="24" customHeight="1">
      <c r="B180" s="132"/>
      <c r="C180" s="133"/>
      <c r="D180" s="134"/>
      <c r="E180" s="135"/>
      <c r="F180" s="135"/>
      <c r="G180" s="136"/>
      <c r="H180" s="136"/>
      <c r="I180" s="136"/>
    </row>
  </sheetData>
  <sheetProtection algorithmName="SHA-512" hashValue="nKU9gWBZTh6YTYlD3Rmo3c1M3g8J7mCQ6Ay/MpQf3T1KuMQVQrkxlPyw8dMMYQB5UF+v3xx5G8lFRgQnAuirOA==" saltValue="fuCF6U/3cIl+VhwTiZTH4g==" spinCount="100000" sheet="1" objects="1" scenarios="1"/>
  <protectedRanges>
    <protectedRange sqref="G20:H21 G18:H18 G9:H16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5CEE1-B51D-40B7-A8FC-837E3AF832C1}">
  <sheetPr>
    <tabColor theme="3" tint="0.59999389629810485"/>
    <pageSetUpPr fitToPage="1"/>
  </sheetPr>
  <dimension ref="B1:I182"/>
  <sheetViews>
    <sheetView view="pageBreakPreview" zoomScaleNormal="100" zoomScaleSheetLayoutView="100" workbookViewId="0">
      <selection activeCell="G9" activeCellId="2" sqref="G19:H23 G16:H17 G9:H14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208" t="str">
        <f>Rekapitulace!D4</f>
        <v>Obec Lipůvka
č.p. 146, 679 22 Lipůvka</v>
      </c>
      <c r="E2" s="209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208" t="str">
        <f>Rekapitulace!D5</f>
        <v>Přístavba a modernizace Základní školy - Lipůvka
p.č. 821, 822, 823, 825, 826, 828, k.ú. Lipůvka</v>
      </c>
      <c r="E3" s="209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13" t="s">
        <v>153</v>
      </c>
      <c r="E4" s="105"/>
      <c r="F4" s="115">
        <v>0</v>
      </c>
      <c r="G4" s="13"/>
      <c r="H4" s="13"/>
      <c r="I4" s="13"/>
    </row>
    <row r="5" spans="2:9" ht="12.75" customHeight="1">
      <c r="B5" s="1"/>
      <c r="C5" s="1"/>
      <c r="D5" s="17"/>
      <c r="E5" s="105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31"/>
      <c r="D8" s="98" t="s">
        <v>85</v>
      </c>
      <c r="F8" s="116">
        <v>0</v>
      </c>
      <c r="G8" s="99"/>
      <c r="H8" s="99"/>
      <c r="I8" s="99"/>
    </row>
    <row r="9" spans="2:9" ht="63.75">
      <c r="B9" s="6"/>
      <c r="C9" s="6">
        <v>1</v>
      </c>
      <c r="D9" s="159" t="s">
        <v>155</v>
      </c>
      <c r="E9" s="67" t="s">
        <v>17</v>
      </c>
      <c r="F9" s="117">
        <v>1</v>
      </c>
      <c r="G9" s="168"/>
      <c r="H9" s="168"/>
      <c r="I9" s="78">
        <f t="shared" ref="I9:I23" si="0">F9*(G9+H9)</f>
        <v>0</v>
      </c>
    </row>
    <row r="10" spans="2:9" ht="25.5">
      <c r="B10" s="6"/>
      <c r="C10" s="6">
        <v>2</v>
      </c>
      <c r="D10" s="159" t="s">
        <v>156</v>
      </c>
      <c r="E10" s="67" t="s">
        <v>17</v>
      </c>
      <c r="F10" s="117">
        <v>1</v>
      </c>
      <c r="G10" s="168"/>
      <c r="H10" s="168"/>
      <c r="I10" s="78">
        <f t="shared" si="0"/>
        <v>0</v>
      </c>
    </row>
    <row r="11" spans="2:9" ht="63.75">
      <c r="B11" s="6"/>
      <c r="C11" s="6">
        <v>3</v>
      </c>
      <c r="D11" s="159" t="s">
        <v>157</v>
      </c>
      <c r="E11" s="67" t="s">
        <v>17</v>
      </c>
      <c r="F11" s="117">
        <v>1</v>
      </c>
      <c r="G11" s="168"/>
      <c r="H11" s="168"/>
      <c r="I11" s="78">
        <f t="shared" si="0"/>
        <v>0</v>
      </c>
    </row>
    <row r="12" spans="2:9" ht="51">
      <c r="B12" s="6"/>
      <c r="C12" s="6">
        <v>4</v>
      </c>
      <c r="D12" s="159" t="s">
        <v>195</v>
      </c>
      <c r="E12" s="67" t="s">
        <v>17</v>
      </c>
      <c r="F12" s="117">
        <v>1</v>
      </c>
      <c r="G12" s="168"/>
      <c r="H12" s="168"/>
      <c r="I12" s="78">
        <f t="shared" si="0"/>
        <v>0</v>
      </c>
    </row>
    <row r="13" spans="2:9" ht="25.5">
      <c r="B13" s="6"/>
      <c r="C13" s="6">
        <v>5</v>
      </c>
      <c r="D13" s="159" t="s">
        <v>158</v>
      </c>
      <c r="E13" s="67" t="s">
        <v>17</v>
      </c>
      <c r="F13" s="117">
        <v>23</v>
      </c>
      <c r="G13" s="168"/>
      <c r="H13" s="168"/>
      <c r="I13" s="78">
        <f t="shared" si="0"/>
        <v>0</v>
      </c>
    </row>
    <row r="14" spans="2:9" ht="25.5">
      <c r="B14" s="6"/>
      <c r="C14" s="6">
        <v>6</v>
      </c>
      <c r="D14" s="159" t="s">
        <v>196</v>
      </c>
      <c r="E14" s="67" t="s">
        <v>17</v>
      </c>
      <c r="F14" s="117">
        <v>25</v>
      </c>
      <c r="G14" s="168"/>
      <c r="H14" s="168"/>
      <c r="I14" s="78">
        <f t="shared" si="0"/>
        <v>0</v>
      </c>
    </row>
    <row r="15" spans="2:9">
      <c r="B15" s="6"/>
      <c r="C15" s="76"/>
      <c r="D15" s="140" t="s">
        <v>30</v>
      </c>
      <c r="E15" s="6"/>
      <c r="F15" s="119">
        <v>0</v>
      </c>
      <c r="G15" s="15"/>
      <c r="H15" s="15"/>
      <c r="I15" s="78"/>
    </row>
    <row r="16" spans="2:9">
      <c r="B16" s="6"/>
      <c r="C16" s="6">
        <v>1</v>
      </c>
      <c r="D16" s="102" t="s">
        <v>159</v>
      </c>
      <c r="E16" s="67" t="s">
        <v>16</v>
      </c>
      <c r="F16" s="117">
        <v>90</v>
      </c>
      <c r="G16" s="168"/>
      <c r="H16" s="168"/>
      <c r="I16" s="78">
        <f t="shared" ref="I16:I17" si="1">F16*(G16+H16)</f>
        <v>0</v>
      </c>
    </row>
    <row r="17" spans="2:9">
      <c r="B17" s="6"/>
      <c r="C17" s="6">
        <v>2</v>
      </c>
      <c r="D17" s="34" t="s">
        <v>194</v>
      </c>
      <c r="E17" s="6" t="s">
        <v>16</v>
      </c>
      <c r="F17" s="118">
        <v>340</v>
      </c>
      <c r="G17" s="168"/>
      <c r="H17" s="168"/>
      <c r="I17" s="80">
        <f t="shared" si="1"/>
        <v>0</v>
      </c>
    </row>
    <row r="18" spans="2:9">
      <c r="B18" s="6"/>
      <c r="C18" s="76">
        <v>2</v>
      </c>
      <c r="D18" s="98" t="s">
        <v>0</v>
      </c>
      <c r="E18" s="6"/>
      <c r="F18" s="119">
        <v>0</v>
      </c>
      <c r="G18" s="15"/>
      <c r="H18" s="15"/>
      <c r="I18" s="78"/>
    </row>
    <row r="19" spans="2:9" ht="25.5">
      <c r="B19" s="6"/>
      <c r="C19" s="6">
        <v>3</v>
      </c>
      <c r="D19" s="7" t="s">
        <v>161</v>
      </c>
      <c r="E19" s="6" t="s">
        <v>19</v>
      </c>
      <c r="F19" s="118">
        <v>6</v>
      </c>
      <c r="G19" s="168"/>
      <c r="H19" s="168"/>
      <c r="I19" s="78">
        <f t="shared" si="0"/>
        <v>0</v>
      </c>
    </row>
    <row r="20" spans="2:9">
      <c r="B20" s="6"/>
      <c r="C20" s="6">
        <v>4</v>
      </c>
      <c r="D20" s="7" t="s">
        <v>162</v>
      </c>
      <c r="E20" s="6" t="s">
        <v>19</v>
      </c>
      <c r="F20" s="118">
        <v>2</v>
      </c>
      <c r="G20" s="168"/>
      <c r="H20" s="168"/>
      <c r="I20" s="78">
        <f t="shared" si="0"/>
        <v>0</v>
      </c>
    </row>
    <row r="21" spans="2:9">
      <c r="B21" s="6"/>
      <c r="C21" s="6">
        <v>5</v>
      </c>
      <c r="D21" s="7" t="s">
        <v>160</v>
      </c>
      <c r="E21" s="6" t="s">
        <v>19</v>
      </c>
      <c r="F21" s="118">
        <v>4</v>
      </c>
      <c r="G21" s="168"/>
      <c r="H21" s="168"/>
      <c r="I21" s="78">
        <f t="shared" si="0"/>
        <v>0</v>
      </c>
    </row>
    <row r="22" spans="2:9">
      <c r="B22" s="6"/>
      <c r="C22" s="6">
        <v>6</v>
      </c>
      <c r="D22" s="7" t="s">
        <v>23</v>
      </c>
      <c r="E22" s="6" t="s">
        <v>19</v>
      </c>
      <c r="F22" s="118">
        <v>3</v>
      </c>
      <c r="G22" s="168"/>
      <c r="H22" s="168"/>
      <c r="I22" s="78">
        <f t="shared" si="0"/>
        <v>0</v>
      </c>
    </row>
    <row r="23" spans="2:9">
      <c r="B23" s="6"/>
      <c r="C23" s="6">
        <v>7</v>
      </c>
      <c r="D23" s="7" t="s">
        <v>71</v>
      </c>
      <c r="E23" s="6" t="s">
        <v>19</v>
      </c>
      <c r="F23" s="118">
        <v>3</v>
      </c>
      <c r="G23" s="168"/>
      <c r="H23" s="168"/>
      <c r="I23" s="78">
        <f t="shared" si="0"/>
        <v>0</v>
      </c>
    </row>
    <row r="24" spans="2:9" ht="12.75" customHeight="1" thickBot="1">
      <c r="B24" s="38"/>
      <c r="C24" s="103"/>
      <c r="D24" s="141"/>
      <c r="E24" s="38"/>
      <c r="F24" s="142">
        <v>0</v>
      </c>
      <c r="G24" s="143"/>
      <c r="H24" s="143"/>
      <c r="I24" s="144"/>
    </row>
    <row r="25" spans="2:9" ht="6" customHeight="1">
      <c r="B25" s="18"/>
      <c r="C25" s="18"/>
      <c r="D25" s="19"/>
      <c r="E25" s="18"/>
      <c r="F25" s="120">
        <v>0</v>
      </c>
      <c r="G25" s="21"/>
      <c r="H25" s="21"/>
      <c r="I25" s="22"/>
    </row>
    <row r="26" spans="2:9" ht="15.75">
      <c r="B26" s="6"/>
      <c r="C26" s="6"/>
      <c r="D26" s="27" t="s">
        <v>154</v>
      </c>
      <c r="E26" s="106"/>
      <c r="F26" s="121">
        <v>0</v>
      </c>
      <c r="G26" s="26"/>
      <c r="H26" s="26"/>
      <c r="I26" s="28">
        <f>SUM(I8:I23)</f>
        <v>0</v>
      </c>
    </row>
    <row r="27" spans="2:9" ht="6" customHeight="1" thickBot="1">
      <c r="B27" s="30"/>
      <c r="C27" s="30"/>
      <c r="D27" s="30"/>
      <c r="E27" s="107"/>
      <c r="F27" s="122">
        <v>0</v>
      </c>
      <c r="G27" s="30"/>
      <c r="H27" s="30"/>
      <c r="I27" s="30"/>
    </row>
    <row r="28" spans="2:9" ht="15.75">
      <c r="B28" s="137"/>
      <c r="C28" s="137"/>
      <c r="D28" s="137"/>
      <c r="E28" s="138"/>
      <c r="F28" s="139">
        <v>0</v>
      </c>
      <c r="G28" s="137"/>
      <c r="H28" s="137"/>
      <c r="I28" s="137"/>
    </row>
    <row r="29" spans="2:9">
      <c r="B29" s="128"/>
      <c r="C29" s="128"/>
      <c r="E29" s="128"/>
      <c r="F29" s="129"/>
      <c r="G29" s="65"/>
      <c r="H29" s="65"/>
      <c r="I29" s="130"/>
    </row>
    <row r="30" spans="2:9">
      <c r="B30" s="128"/>
      <c r="C30" s="128"/>
      <c r="D30" s="131"/>
      <c r="E30" s="128"/>
      <c r="F30" s="129"/>
      <c r="G30" s="65"/>
      <c r="H30" s="65"/>
      <c r="I30" s="130"/>
    </row>
    <row r="31" spans="2:9">
      <c r="B31" s="128"/>
      <c r="C31" s="128"/>
      <c r="E31" s="128"/>
      <c r="F31" s="129"/>
      <c r="G31" s="65"/>
      <c r="H31" s="65"/>
      <c r="I31" s="130"/>
    </row>
    <row r="32" spans="2:9">
      <c r="B32" s="128"/>
      <c r="C32" s="128"/>
      <c r="D32" s="131"/>
      <c r="E32" s="128"/>
      <c r="F32" s="129"/>
      <c r="G32" s="65"/>
      <c r="H32" s="65"/>
      <c r="I32" s="130"/>
    </row>
    <row r="33" spans="2:9">
      <c r="B33" s="128"/>
      <c r="C33" s="128"/>
      <c r="E33" s="128"/>
      <c r="F33" s="129"/>
      <c r="G33" s="65"/>
      <c r="H33" s="65"/>
      <c r="I33" s="130"/>
    </row>
    <row r="34" spans="2:9">
      <c r="B34" s="128"/>
      <c r="C34" s="128"/>
      <c r="D34" s="131"/>
      <c r="E34" s="128"/>
      <c r="F34" s="129"/>
      <c r="G34" s="65"/>
      <c r="H34" s="65"/>
      <c r="I34" s="130"/>
    </row>
    <row r="35" spans="2:9">
      <c r="B35" s="128"/>
      <c r="C35" s="128"/>
      <c r="E35" s="128"/>
      <c r="F35" s="129"/>
      <c r="G35" s="65"/>
      <c r="H35" s="65"/>
      <c r="I35" s="130"/>
    </row>
    <row r="36" spans="2:9">
      <c r="B36" s="128"/>
      <c r="C36" s="128"/>
      <c r="D36" s="131"/>
      <c r="E36" s="128"/>
      <c r="F36" s="129"/>
      <c r="G36" s="65"/>
      <c r="H36" s="65"/>
      <c r="I36" s="130"/>
    </row>
    <row r="37" spans="2:9">
      <c r="B37" s="128"/>
      <c r="C37" s="128"/>
      <c r="E37" s="128"/>
      <c r="F37" s="129"/>
      <c r="G37" s="65"/>
      <c r="H37" s="65"/>
      <c r="I37" s="130"/>
    </row>
    <row r="38" spans="2:9">
      <c r="B38" s="128"/>
      <c r="C38" s="128"/>
      <c r="D38" s="131"/>
      <c r="E38" s="128"/>
      <c r="F38" s="129"/>
      <c r="G38" s="65"/>
      <c r="H38" s="65"/>
      <c r="I38" s="130"/>
    </row>
    <row r="39" spans="2:9">
      <c r="B39" s="128"/>
      <c r="C39" s="128"/>
      <c r="E39" s="128"/>
      <c r="F39" s="129"/>
      <c r="G39" s="65"/>
      <c r="H39" s="65"/>
      <c r="I39" s="130"/>
    </row>
    <row r="40" spans="2:9">
      <c r="B40" s="128"/>
      <c r="C40" s="128"/>
      <c r="D40" s="131"/>
      <c r="E40" s="128"/>
      <c r="F40" s="129"/>
      <c r="G40" s="65"/>
      <c r="H40" s="65"/>
      <c r="I40" s="130"/>
    </row>
    <row r="41" spans="2:9">
      <c r="B41" s="128"/>
      <c r="C41" s="128"/>
      <c r="E41" s="128"/>
      <c r="F41" s="129"/>
      <c r="G41" s="65"/>
      <c r="H41" s="65"/>
      <c r="I41" s="130"/>
    </row>
    <row r="42" spans="2:9">
      <c r="B42" s="128"/>
      <c r="C42" s="128"/>
      <c r="D42" s="131"/>
      <c r="E42" s="128"/>
      <c r="F42" s="129"/>
      <c r="G42" s="65"/>
      <c r="H42" s="65"/>
      <c r="I42" s="130"/>
    </row>
    <row r="43" spans="2:9">
      <c r="B43" s="128"/>
      <c r="C43" s="128"/>
      <c r="E43" s="128"/>
      <c r="F43" s="129"/>
      <c r="G43" s="65"/>
      <c r="H43" s="65"/>
      <c r="I43" s="130"/>
    </row>
    <row r="44" spans="2:9">
      <c r="B44" s="128"/>
      <c r="C44" s="128"/>
      <c r="D44" s="131"/>
      <c r="E44" s="128"/>
      <c r="F44" s="129"/>
      <c r="G44" s="65"/>
      <c r="H44" s="65"/>
      <c r="I44" s="130"/>
    </row>
    <row r="45" spans="2:9">
      <c r="B45" s="128"/>
      <c r="C45" s="128"/>
      <c r="E45" s="128"/>
      <c r="F45" s="129"/>
      <c r="G45" s="65"/>
      <c r="H45" s="65"/>
      <c r="I45" s="130"/>
    </row>
    <row r="46" spans="2:9">
      <c r="B46" s="128"/>
      <c r="C46" s="128"/>
      <c r="D46" s="131"/>
      <c r="E46" s="128"/>
      <c r="F46" s="129"/>
      <c r="G46" s="65"/>
      <c r="H46" s="65"/>
      <c r="I46" s="130"/>
    </row>
    <row r="47" spans="2:9">
      <c r="B47" s="128"/>
      <c r="C47" s="128"/>
      <c r="E47" s="128"/>
      <c r="F47" s="129"/>
      <c r="G47" s="65"/>
      <c r="H47" s="65"/>
      <c r="I47" s="130"/>
    </row>
    <row r="48" spans="2:9">
      <c r="B48" s="128"/>
      <c r="C48" s="128"/>
      <c r="D48" s="131"/>
      <c r="E48" s="128"/>
      <c r="F48" s="129"/>
      <c r="G48" s="65"/>
      <c r="H48" s="65"/>
      <c r="I48" s="130"/>
    </row>
    <row r="49" spans="2:9">
      <c r="B49" s="128"/>
      <c r="C49" s="128"/>
      <c r="E49" s="128"/>
      <c r="F49" s="129"/>
      <c r="G49" s="65"/>
      <c r="H49" s="65"/>
      <c r="I49" s="130"/>
    </row>
    <row r="50" spans="2:9">
      <c r="B50" s="128"/>
      <c r="C50" s="128"/>
      <c r="D50" s="131"/>
      <c r="E50" s="128"/>
      <c r="F50" s="129"/>
      <c r="G50" s="65"/>
      <c r="H50" s="65"/>
      <c r="I50" s="130"/>
    </row>
    <row r="51" spans="2:9">
      <c r="B51" s="128"/>
      <c r="C51" s="128"/>
      <c r="E51" s="128"/>
      <c r="F51" s="129"/>
      <c r="G51" s="65"/>
      <c r="H51" s="65"/>
      <c r="I51" s="130"/>
    </row>
    <row r="52" spans="2:9">
      <c r="B52" s="128"/>
      <c r="C52" s="128"/>
      <c r="D52" s="131"/>
      <c r="E52" s="128"/>
      <c r="F52" s="129"/>
      <c r="G52" s="65"/>
      <c r="H52" s="65"/>
      <c r="I52" s="130"/>
    </row>
    <row r="53" spans="2:9">
      <c r="B53" s="128"/>
      <c r="C53" s="128"/>
      <c r="E53" s="128"/>
      <c r="F53" s="129"/>
      <c r="G53" s="65"/>
      <c r="H53" s="65"/>
      <c r="I53" s="130"/>
    </row>
    <row r="54" spans="2:9">
      <c r="B54" s="128"/>
      <c r="C54" s="128"/>
      <c r="D54" s="131"/>
      <c r="E54" s="128"/>
      <c r="F54" s="129"/>
      <c r="G54" s="65"/>
      <c r="H54" s="65"/>
      <c r="I54" s="130"/>
    </row>
    <row r="55" spans="2:9">
      <c r="B55" s="128"/>
      <c r="C55" s="128"/>
      <c r="E55" s="128"/>
      <c r="F55" s="129"/>
      <c r="G55" s="65"/>
      <c r="H55" s="65"/>
      <c r="I55" s="130"/>
    </row>
    <row r="56" spans="2:9">
      <c r="B56" s="128"/>
      <c r="C56" s="128"/>
      <c r="D56" s="131"/>
      <c r="E56" s="128"/>
      <c r="F56" s="129"/>
      <c r="G56" s="65"/>
      <c r="H56" s="65"/>
      <c r="I56" s="130"/>
    </row>
    <row r="57" spans="2:9">
      <c r="B57" s="128"/>
      <c r="C57" s="128"/>
      <c r="E57" s="128"/>
      <c r="F57" s="129"/>
      <c r="G57" s="65"/>
      <c r="H57" s="65"/>
      <c r="I57" s="130"/>
    </row>
    <row r="58" spans="2:9">
      <c r="B58" s="128"/>
      <c r="C58" s="128"/>
      <c r="D58" s="131"/>
      <c r="E58" s="128"/>
      <c r="F58" s="129"/>
      <c r="G58" s="65"/>
      <c r="H58" s="65"/>
      <c r="I58" s="130"/>
    </row>
    <row r="59" spans="2:9">
      <c r="B59" s="128"/>
      <c r="C59" s="128"/>
      <c r="E59" s="128"/>
      <c r="F59" s="129"/>
      <c r="G59" s="65"/>
      <c r="H59" s="65"/>
      <c r="I59" s="130"/>
    </row>
    <row r="60" spans="2:9">
      <c r="B60" s="128"/>
      <c r="C60" s="128"/>
      <c r="D60" s="131"/>
      <c r="E60" s="128"/>
      <c r="F60" s="129"/>
      <c r="G60" s="65"/>
      <c r="H60" s="65"/>
      <c r="I60" s="130"/>
    </row>
    <row r="61" spans="2:9">
      <c r="B61" s="128"/>
      <c r="C61" s="128"/>
      <c r="E61" s="128"/>
      <c r="F61" s="129"/>
      <c r="G61" s="65"/>
      <c r="H61" s="65"/>
      <c r="I61" s="130"/>
    </row>
    <row r="62" spans="2:9">
      <c r="B62" s="128"/>
      <c r="C62" s="128"/>
      <c r="D62" s="131"/>
      <c r="E62" s="128"/>
      <c r="F62" s="129"/>
      <c r="G62" s="65"/>
      <c r="H62" s="65"/>
      <c r="I62" s="130"/>
    </row>
    <row r="63" spans="2:9">
      <c r="B63" s="128"/>
      <c r="C63" s="128"/>
      <c r="E63" s="128"/>
      <c r="F63" s="129"/>
      <c r="G63" s="65"/>
      <c r="H63" s="65"/>
      <c r="I63" s="130"/>
    </row>
    <row r="64" spans="2:9">
      <c r="B64" s="128"/>
      <c r="C64" s="128"/>
      <c r="D64" s="131"/>
      <c r="E64" s="128"/>
      <c r="F64" s="129"/>
      <c r="G64" s="65"/>
      <c r="H64" s="65"/>
      <c r="I64" s="130"/>
    </row>
    <row r="65" spans="2:9">
      <c r="B65" s="128"/>
      <c r="C65" s="128"/>
      <c r="E65" s="128"/>
      <c r="F65" s="129"/>
      <c r="G65" s="65"/>
      <c r="H65" s="65"/>
      <c r="I65" s="130"/>
    </row>
    <row r="66" spans="2:9">
      <c r="B66" s="128"/>
      <c r="C66" s="128"/>
      <c r="D66" s="131"/>
      <c r="E66" s="128"/>
      <c r="F66" s="129"/>
      <c r="G66" s="65"/>
      <c r="H66" s="65"/>
      <c r="I66" s="130"/>
    </row>
    <row r="67" spans="2:9">
      <c r="B67" s="128"/>
      <c r="C67" s="128"/>
      <c r="E67" s="128"/>
      <c r="F67" s="129"/>
      <c r="G67" s="65"/>
      <c r="H67" s="65"/>
      <c r="I67" s="130"/>
    </row>
    <row r="68" spans="2:9">
      <c r="B68" s="128"/>
      <c r="C68" s="128"/>
      <c r="D68" s="131"/>
      <c r="E68" s="128"/>
      <c r="F68" s="129"/>
      <c r="G68" s="65"/>
      <c r="H68" s="65"/>
      <c r="I68" s="130"/>
    </row>
    <row r="69" spans="2:9">
      <c r="B69" s="128"/>
      <c r="C69" s="128"/>
      <c r="E69" s="128"/>
      <c r="F69" s="129"/>
      <c r="G69" s="65"/>
      <c r="H69" s="65"/>
      <c r="I69" s="130"/>
    </row>
    <row r="70" spans="2:9">
      <c r="B70" s="128"/>
      <c r="C70" s="128"/>
      <c r="D70" s="131"/>
      <c r="E70" s="128"/>
      <c r="F70" s="129"/>
      <c r="G70" s="65"/>
      <c r="H70" s="65"/>
      <c r="I70" s="130"/>
    </row>
    <row r="71" spans="2:9">
      <c r="B71" s="128"/>
      <c r="C71" s="128"/>
      <c r="E71" s="128"/>
      <c r="F71" s="129"/>
      <c r="G71" s="65"/>
      <c r="H71" s="65"/>
      <c r="I71" s="130"/>
    </row>
    <row r="72" spans="2:9">
      <c r="B72" s="128"/>
      <c r="C72" s="128"/>
      <c r="D72" s="131"/>
      <c r="E72" s="128"/>
      <c r="F72" s="129"/>
      <c r="G72" s="65"/>
      <c r="H72" s="65"/>
      <c r="I72" s="130"/>
    </row>
    <row r="73" spans="2:9">
      <c r="B73" s="128"/>
      <c r="C73" s="128"/>
      <c r="E73" s="128"/>
      <c r="F73" s="129"/>
      <c r="G73" s="65"/>
      <c r="H73" s="65"/>
      <c r="I73" s="130"/>
    </row>
    <row r="74" spans="2:9">
      <c r="B74" s="128"/>
      <c r="C74" s="128"/>
      <c r="D74" s="131"/>
      <c r="E74" s="128"/>
      <c r="F74" s="129"/>
      <c r="G74" s="65"/>
      <c r="H74" s="65"/>
      <c r="I74" s="130"/>
    </row>
    <row r="75" spans="2:9">
      <c r="B75" s="128"/>
      <c r="C75" s="128"/>
      <c r="E75" s="128"/>
      <c r="F75" s="129"/>
      <c r="G75" s="65"/>
      <c r="H75" s="65"/>
      <c r="I75" s="130"/>
    </row>
    <row r="76" spans="2:9">
      <c r="B76" s="128"/>
      <c r="C76" s="128"/>
      <c r="D76" s="131"/>
      <c r="E76" s="128"/>
      <c r="F76" s="129"/>
      <c r="G76" s="65"/>
      <c r="H76" s="65"/>
      <c r="I76" s="130"/>
    </row>
    <row r="77" spans="2:9">
      <c r="B77" s="128"/>
      <c r="C77" s="128"/>
      <c r="E77" s="128"/>
      <c r="F77" s="129"/>
      <c r="G77" s="65"/>
      <c r="H77" s="65"/>
      <c r="I77" s="130"/>
    </row>
    <row r="78" spans="2:9">
      <c r="B78" s="128"/>
      <c r="C78" s="128"/>
      <c r="D78" s="131"/>
      <c r="E78" s="128"/>
      <c r="F78" s="129"/>
      <c r="G78" s="65"/>
      <c r="H78" s="65"/>
      <c r="I78" s="130"/>
    </row>
    <row r="79" spans="2:9">
      <c r="B79" s="128"/>
      <c r="C79" s="128"/>
      <c r="E79" s="128"/>
      <c r="F79" s="129"/>
      <c r="G79" s="65"/>
      <c r="H79" s="65"/>
      <c r="I79" s="130"/>
    </row>
    <row r="80" spans="2:9">
      <c r="B80" s="128"/>
      <c r="C80" s="128"/>
      <c r="D80" s="131"/>
      <c r="E80" s="128"/>
      <c r="F80" s="129"/>
      <c r="G80" s="65"/>
      <c r="H80" s="65"/>
      <c r="I80" s="130"/>
    </row>
    <row r="81" spans="2:9">
      <c r="B81" s="128"/>
      <c r="C81" s="128"/>
      <c r="E81" s="128"/>
      <c r="F81" s="129"/>
      <c r="G81" s="65"/>
      <c r="H81" s="65"/>
      <c r="I81" s="130"/>
    </row>
    <row r="82" spans="2:9">
      <c r="B82" s="128"/>
      <c r="C82" s="128"/>
      <c r="D82" s="131"/>
      <c r="E82" s="128"/>
      <c r="F82" s="129"/>
      <c r="G82" s="65"/>
      <c r="H82" s="65"/>
      <c r="I82" s="130"/>
    </row>
    <row r="83" spans="2:9">
      <c r="B83" s="128"/>
      <c r="C83" s="128"/>
      <c r="E83" s="128"/>
      <c r="F83" s="129"/>
      <c r="G83" s="65"/>
      <c r="H83" s="65"/>
      <c r="I83" s="130"/>
    </row>
    <row r="84" spans="2:9">
      <c r="B84" s="128"/>
      <c r="C84" s="128"/>
      <c r="D84" s="131"/>
      <c r="E84" s="128"/>
      <c r="F84" s="129"/>
      <c r="G84" s="65"/>
      <c r="H84" s="65"/>
      <c r="I84" s="130"/>
    </row>
    <row r="85" spans="2:9">
      <c r="B85" s="128"/>
      <c r="C85" s="128"/>
      <c r="E85" s="128"/>
      <c r="F85" s="129"/>
      <c r="G85" s="65"/>
      <c r="H85" s="65"/>
      <c r="I85" s="130"/>
    </row>
    <row r="86" spans="2:9">
      <c r="B86" s="128"/>
      <c r="C86" s="128"/>
      <c r="D86" s="131"/>
      <c r="E86" s="128"/>
      <c r="F86" s="129"/>
      <c r="G86" s="65"/>
      <c r="H86" s="65"/>
      <c r="I86" s="130"/>
    </row>
    <row r="87" spans="2:9">
      <c r="B87" s="128"/>
      <c r="C87" s="128"/>
      <c r="E87" s="128"/>
      <c r="F87" s="129"/>
      <c r="G87" s="65"/>
      <c r="H87" s="65"/>
      <c r="I87" s="130"/>
    </row>
    <row r="88" spans="2:9">
      <c r="B88" s="128"/>
      <c r="C88" s="128"/>
      <c r="D88" s="131"/>
      <c r="E88" s="128"/>
      <c r="F88" s="129"/>
      <c r="G88" s="65"/>
      <c r="H88" s="65"/>
      <c r="I88" s="130"/>
    </row>
    <row r="89" spans="2:9">
      <c r="B89" s="128"/>
      <c r="C89" s="128"/>
      <c r="E89" s="128"/>
      <c r="F89" s="129"/>
      <c r="G89" s="65"/>
      <c r="H89" s="65"/>
      <c r="I89" s="130"/>
    </row>
    <row r="90" spans="2:9">
      <c r="B90" s="128"/>
      <c r="C90" s="128"/>
      <c r="D90" s="131"/>
      <c r="E90" s="128"/>
      <c r="F90" s="129"/>
      <c r="G90" s="65"/>
      <c r="H90" s="65"/>
      <c r="I90" s="130"/>
    </row>
    <row r="91" spans="2:9">
      <c r="B91" s="128"/>
      <c r="C91" s="128"/>
      <c r="E91" s="128"/>
      <c r="F91" s="129"/>
      <c r="G91" s="65"/>
      <c r="H91" s="65"/>
      <c r="I91" s="130"/>
    </row>
    <row r="92" spans="2:9">
      <c r="B92" s="128"/>
      <c r="C92" s="128"/>
      <c r="D92" s="131"/>
      <c r="E92" s="128"/>
      <c r="F92" s="129"/>
      <c r="G92" s="65"/>
      <c r="H92" s="65"/>
      <c r="I92" s="130"/>
    </row>
    <row r="93" spans="2:9">
      <c r="B93" s="128"/>
      <c r="C93" s="128"/>
      <c r="E93" s="128"/>
      <c r="F93" s="129"/>
      <c r="G93" s="65"/>
      <c r="H93" s="65"/>
      <c r="I93" s="130"/>
    </row>
    <row r="94" spans="2:9">
      <c r="B94" s="128"/>
      <c r="C94" s="128"/>
      <c r="D94" s="131"/>
      <c r="E94" s="128"/>
      <c r="F94" s="129"/>
      <c r="G94" s="65"/>
      <c r="H94" s="65"/>
      <c r="I94" s="130"/>
    </row>
    <row r="95" spans="2:9">
      <c r="B95" s="128"/>
      <c r="C95" s="128"/>
      <c r="E95" s="128"/>
      <c r="F95" s="129"/>
      <c r="G95" s="65"/>
      <c r="H95" s="65"/>
      <c r="I95" s="130"/>
    </row>
    <row r="96" spans="2:9">
      <c r="B96" s="128"/>
      <c r="C96" s="128"/>
      <c r="D96" s="131"/>
      <c r="E96" s="128"/>
      <c r="F96" s="129"/>
      <c r="G96" s="65"/>
      <c r="H96" s="65"/>
      <c r="I96" s="130"/>
    </row>
    <row r="97" spans="2:9">
      <c r="B97" s="128"/>
      <c r="C97" s="128"/>
      <c r="E97" s="128"/>
      <c r="F97" s="129"/>
      <c r="G97" s="65"/>
      <c r="H97" s="65"/>
      <c r="I97" s="130"/>
    </row>
    <row r="98" spans="2:9">
      <c r="B98" s="128"/>
      <c r="C98" s="128"/>
      <c r="D98" s="131"/>
      <c r="E98" s="128"/>
      <c r="F98" s="129"/>
      <c r="G98" s="65"/>
      <c r="H98" s="65"/>
      <c r="I98" s="130"/>
    </row>
    <row r="99" spans="2:9">
      <c r="B99" s="128"/>
      <c r="C99" s="128"/>
      <c r="E99" s="128"/>
      <c r="F99" s="129"/>
      <c r="G99" s="65"/>
      <c r="H99" s="65"/>
      <c r="I99" s="130"/>
    </row>
    <row r="100" spans="2:9">
      <c r="B100" s="128"/>
      <c r="C100" s="128"/>
      <c r="D100" s="131"/>
      <c r="E100" s="128"/>
      <c r="F100" s="129"/>
      <c r="G100" s="65"/>
      <c r="H100" s="65"/>
      <c r="I100" s="130"/>
    </row>
    <row r="101" spans="2:9">
      <c r="B101" s="128"/>
      <c r="C101" s="128"/>
      <c r="E101" s="128"/>
      <c r="F101" s="129"/>
      <c r="G101" s="65"/>
      <c r="H101" s="65"/>
      <c r="I101" s="130"/>
    </row>
    <row r="102" spans="2:9">
      <c r="B102" s="128"/>
      <c r="C102" s="128"/>
      <c r="D102" s="131"/>
      <c r="E102" s="128"/>
      <c r="F102" s="129"/>
      <c r="G102" s="65"/>
      <c r="H102" s="65"/>
      <c r="I102" s="130"/>
    </row>
    <row r="103" spans="2:9">
      <c r="B103" s="128"/>
      <c r="C103" s="128"/>
      <c r="E103" s="128"/>
      <c r="F103" s="129"/>
      <c r="G103" s="65"/>
      <c r="H103" s="65"/>
      <c r="I103" s="130"/>
    </row>
    <row r="104" spans="2:9">
      <c r="B104" s="128"/>
      <c r="C104" s="128"/>
      <c r="D104" s="131"/>
      <c r="E104" s="128"/>
      <c r="F104" s="129"/>
      <c r="G104" s="65"/>
      <c r="H104" s="65"/>
      <c r="I104" s="130"/>
    </row>
    <row r="105" spans="2:9">
      <c r="B105" s="128"/>
      <c r="C105" s="128"/>
      <c r="E105" s="128"/>
      <c r="F105" s="129"/>
      <c r="G105" s="65"/>
      <c r="H105" s="65"/>
      <c r="I105" s="130"/>
    </row>
    <row r="106" spans="2:9">
      <c r="B106" s="128"/>
      <c r="C106" s="128"/>
      <c r="D106" s="131"/>
      <c r="E106" s="128"/>
      <c r="F106" s="129"/>
      <c r="G106" s="65"/>
      <c r="H106" s="65"/>
      <c r="I106" s="130"/>
    </row>
    <row r="107" spans="2:9">
      <c r="B107" s="128"/>
      <c r="C107" s="128"/>
      <c r="E107" s="128"/>
      <c r="F107" s="129"/>
      <c r="G107" s="65"/>
      <c r="H107" s="65"/>
      <c r="I107" s="130"/>
    </row>
    <row r="108" spans="2:9">
      <c r="B108" s="128"/>
      <c r="C108" s="128"/>
      <c r="D108" s="131"/>
      <c r="E108" s="128"/>
      <c r="F108" s="129"/>
      <c r="G108" s="65"/>
      <c r="H108" s="65"/>
      <c r="I108" s="130"/>
    </row>
    <row r="109" spans="2:9">
      <c r="B109" s="128"/>
      <c r="C109" s="128"/>
      <c r="E109" s="128"/>
      <c r="F109" s="129"/>
      <c r="G109" s="65"/>
      <c r="H109" s="65"/>
      <c r="I109" s="130"/>
    </row>
    <row r="110" spans="2:9">
      <c r="B110" s="128"/>
      <c r="C110" s="128"/>
      <c r="D110" s="131"/>
      <c r="E110" s="128"/>
      <c r="F110" s="129"/>
      <c r="G110" s="65"/>
      <c r="H110" s="65"/>
      <c r="I110" s="130"/>
    </row>
    <row r="111" spans="2:9">
      <c r="B111" s="128"/>
      <c r="C111" s="128"/>
      <c r="E111" s="128"/>
      <c r="F111" s="129"/>
      <c r="G111" s="65"/>
      <c r="H111" s="65"/>
      <c r="I111" s="130"/>
    </row>
    <row r="112" spans="2:9">
      <c r="B112" s="128"/>
      <c r="C112" s="128"/>
      <c r="D112" s="131"/>
      <c r="E112" s="128"/>
      <c r="F112" s="129"/>
      <c r="G112" s="65"/>
      <c r="H112" s="65"/>
      <c r="I112" s="130"/>
    </row>
    <row r="113" spans="2:9">
      <c r="B113" s="128"/>
      <c r="C113" s="128"/>
      <c r="E113" s="128"/>
      <c r="F113" s="129"/>
      <c r="G113" s="65"/>
      <c r="H113" s="65"/>
      <c r="I113" s="130"/>
    </row>
    <row r="114" spans="2:9">
      <c r="B114" s="128"/>
      <c r="C114" s="128"/>
      <c r="D114" s="131"/>
      <c r="E114" s="128"/>
      <c r="F114" s="129"/>
      <c r="G114" s="65"/>
      <c r="H114" s="65"/>
      <c r="I114" s="130"/>
    </row>
    <row r="115" spans="2:9">
      <c r="B115" s="128"/>
      <c r="C115" s="128"/>
      <c r="E115" s="128"/>
      <c r="F115" s="129"/>
      <c r="G115" s="65"/>
      <c r="H115" s="65"/>
      <c r="I115" s="130"/>
    </row>
    <row r="116" spans="2:9">
      <c r="B116" s="128"/>
      <c r="C116" s="128"/>
      <c r="D116" s="131"/>
      <c r="E116" s="128"/>
      <c r="F116" s="129"/>
      <c r="G116" s="65"/>
      <c r="H116" s="65"/>
      <c r="I116" s="130"/>
    </row>
    <row r="117" spans="2:9">
      <c r="B117" s="128"/>
      <c r="C117" s="128"/>
      <c r="E117" s="128"/>
      <c r="F117" s="129"/>
      <c r="G117" s="65"/>
      <c r="H117" s="65"/>
      <c r="I117" s="130"/>
    </row>
    <row r="118" spans="2:9">
      <c r="B118" s="128"/>
      <c r="C118" s="128"/>
      <c r="D118" s="131"/>
      <c r="E118" s="128"/>
      <c r="F118" s="129"/>
      <c r="G118" s="65"/>
      <c r="H118" s="65"/>
      <c r="I118" s="130"/>
    </row>
    <row r="119" spans="2:9">
      <c r="B119" s="128"/>
      <c r="C119" s="128"/>
      <c r="E119" s="128"/>
      <c r="F119" s="129"/>
      <c r="G119" s="65"/>
      <c r="H119" s="65"/>
      <c r="I119" s="130"/>
    </row>
    <row r="120" spans="2:9">
      <c r="B120" s="128"/>
      <c r="C120" s="128"/>
      <c r="D120" s="131"/>
      <c r="E120" s="128"/>
      <c r="F120" s="129"/>
      <c r="G120" s="65"/>
      <c r="H120" s="65"/>
      <c r="I120" s="130"/>
    </row>
    <row r="121" spans="2:9">
      <c r="B121" s="128"/>
      <c r="C121" s="128"/>
      <c r="E121" s="128"/>
      <c r="F121" s="129"/>
      <c r="G121" s="65"/>
      <c r="H121" s="65"/>
      <c r="I121" s="130"/>
    </row>
    <row r="122" spans="2:9">
      <c r="B122" s="128"/>
      <c r="C122" s="128"/>
      <c r="D122" s="131"/>
      <c r="E122" s="128"/>
      <c r="F122" s="129"/>
      <c r="G122" s="65"/>
      <c r="H122" s="65"/>
      <c r="I122" s="130"/>
    </row>
    <row r="123" spans="2:9">
      <c r="B123" s="128"/>
      <c r="C123" s="128"/>
      <c r="E123" s="128"/>
      <c r="F123" s="129"/>
      <c r="G123" s="65"/>
      <c r="H123" s="65"/>
      <c r="I123" s="130"/>
    </row>
    <row r="124" spans="2:9">
      <c r="B124" s="128"/>
      <c r="C124" s="128"/>
      <c r="D124" s="131"/>
      <c r="E124" s="128"/>
      <c r="F124" s="129"/>
      <c r="G124" s="65"/>
      <c r="H124" s="65"/>
      <c r="I124" s="130"/>
    </row>
    <row r="125" spans="2:9">
      <c r="B125" s="128"/>
      <c r="C125" s="128"/>
      <c r="E125" s="128"/>
      <c r="F125" s="129"/>
      <c r="G125" s="65"/>
      <c r="H125" s="65"/>
      <c r="I125" s="130"/>
    </row>
    <row r="126" spans="2:9">
      <c r="B126" s="128"/>
      <c r="C126" s="128"/>
      <c r="D126" s="131"/>
      <c r="E126" s="128"/>
      <c r="F126" s="129"/>
      <c r="G126" s="65"/>
      <c r="H126" s="65"/>
      <c r="I126" s="130"/>
    </row>
    <row r="127" spans="2:9">
      <c r="B127" s="128"/>
      <c r="C127" s="128"/>
      <c r="E127" s="128"/>
      <c r="F127" s="129"/>
      <c r="G127" s="65"/>
      <c r="H127" s="65"/>
      <c r="I127" s="130"/>
    </row>
    <row r="128" spans="2:9">
      <c r="B128" s="128"/>
      <c r="C128" s="128"/>
      <c r="D128" s="131"/>
      <c r="E128" s="128"/>
      <c r="F128" s="129"/>
      <c r="G128" s="65"/>
      <c r="H128" s="65"/>
      <c r="I128" s="130"/>
    </row>
    <row r="129" spans="2:9">
      <c r="B129" s="128"/>
      <c r="C129" s="128"/>
      <c r="E129" s="128"/>
      <c r="F129" s="129"/>
      <c r="G129" s="65"/>
      <c r="H129" s="65"/>
      <c r="I129" s="130"/>
    </row>
    <row r="130" spans="2:9">
      <c r="B130" s="128"/>
      <c r="C130" s="128"/>
      <c r="D130" s="131"/>
      <c r="E130" s="128"/>
      <c r="F130" s="129"/>
      <c r="G130" s="65"/>
      <c r="H130" s="65"/>
      <c r="I130" s="130"/>
    </row>
    <row r="131" spans="2:9">
      <c r="B131" s="128"/>
      <c r="C131" s="128"/>
      <c r="E131" s="128"/>
      <c r="F131" s="129"/>
      <c r="G131" s="65"/>
      <c r="H131" s="65"/>
      <c r="I131" s="130"/>
    </row>
    <row r="132" spans="2:9">
      <c r="B132" s="128"/>
      <c r="C132" s="128"/>
      <c r="D132" s="131"/>
      <c r="E132" s="128"/>
      <c r="F132" s="129"/>
      <c r="G132" s="65"/>
      <c r="H132" s="65"/>
      <c r="I132" s="130"/>
    </row>
    <row r="133" spans="2:9">
      <c r="B133" s="128"/>
      <c r="C133" s="128"/>
      <c r="E133" s="128"/>
      <c r="F133" s="129"/>
      <c r="G133" s="65"/>
      <c r="H133" s="65"/>
      <c r="I133" s="130"/>
    </row>
    <row r="134" spans="2:9">
      <c r="B134" s="128"/>
      <c r="C134" s="128"/>
      <c r="D134" s="131"/>
      <c r="E134" s="128"/>
      <c r="F134" s="129"/>
      <c r="G134" s="65"/>
      <c r="H134" s="65"/>
      <c r="I134" s="130"/>
    </row>
    <row r="135" spans="2:9">
      <c r="B135" s="128"/>
      <c r="C135" s="128"/>
      <c r="E135" s="128"/>
      <c r="F135" s="129"/>
      <c r="G135" s="65"/>
      <c r="H135" s="65"/>
      <c r="I135" s="130"/>
    </row>
    <row r="136" spans="2:9">
      <c r="B136" s="128"/>
      <c r="C136" s="128"/>
      <c r="D136" s="131"/>
      <c r="E136" s="128"/>
      <c r="F136" s="129"/>
      <c r="G136" s="65"/>
      <c r="H136" s="65"/>
      <c r="I136" s="130"/>
    </row>
    <row r="137" spans="2:9">
      <c r="B137" s="128"/>
      <c r="C137" s="128"/>
      <c r="E137" s="128"/>
      <c r="F137" s="129"/>
      <c r="G137" s="65"/>
      <c r="H137" s="65"/>
      <c r="I137" s="130"/>
    </row>
    <row r="138" spans="2:9">
      <c r="B138" s="128"/>
      <c r="C138" s="128"/>
      <c r="D138" s="131"/>
      <c r="E138" s="128"/>
      <c r="F138" s="129"/>
      <c r="G138" s="65"/>
      <c r="H138" s="65"/>
      <c r="I138" s="130"/>
    </row>
    <row r="139" spans="2:9">
      <c r="B139" s="128"/>
      <c r="C139" s="128"/>
      <c r="E139" s="128"/>
      <c r="F139" s="129"/>
      <c r="G139" s="65"/>
      <c r="H139" s="65"/>
      <c r="I139" s="130"/>
    </row>
    <row r="140" spans="2:9">
      <c r="B140" s="128"/>
      <c r="C140" s="128"/>
      <c r="D140" s="131"/>
      <c r="E140" s="128"/>
      <c r="F140" s="129"/>
      <c r="G140" s="65"/>
      <c r="H140" s="65"/>
      <c r="I140" s="130"/>
    </row>
    <row r="141" spans="2:9">
      <c r="B141" s="128"/>
      <c r="C141" s="128"/>
      <c r="E141" s="128"/>
      <c r="F141" s="129"/>
      <c r="G141" s="65"/>
      <c r="H141" s="65"/>
      <c r="I141" s="130"/>
    </row>
    <row r="142" spans="2:9">
      <c r="B142" s="128"/>
      <c r="C142" s="128"/>
      <c r="D142" s="131"/>
      <c r="E142" s="128"/>
      <c r="F142" s="129"/>
      <c r="G142" s="65"/>
      <c r="H142" s="65"/>
      <c r="I142" s="130"/>
    </row>
    <row r="143" spans="2:9">
      <c r="B143" s="128"/>
      <c r="C143" s="128"/>
      <c r="E143" s="128"/>
      <c r="F143" s="129"/>
      <c r="G143" s="65"/>
      <c r="H143" s="65"/>
      <c r="I143" s="130"/>
    </row>
    <row r="144" spans="2:9">
      <c r="B144" s="128"/>
      <c r="C144" s="128"/>
      <c r="D144" s="131"/>
      <c r="E144" s="128"/>
      <c r="F144" s="129"/>
      <c r="G144" s="65"/>
      <c r="H144" s="65"/>
      <c r="I144" s="130"/>
    </row>
    <row r="145" spans="2:9">
      <c r="B145" s="128"/>
      <c r="C145" s="128"/>
      <c r="E145" s="128"/>
      <c r="F145" s="129"/>
      <c r="G145" s="65"/>
      <c r="H145" s="65"/>
      <c r="I145" s="130"/>
    </row>
    <row r="146" spans="2:9">
      <c r="B146" s="128"/>
      <c r="C146" s="128"/>
      <c r="D146" s="131"/>
      <c r="E146" s="128"/>
      <c r="F146" s="129"/>
      <c r="G146" s="65"/>
      <c r="H146" s="65"/>
      <c r="I146" s="130"/>
    </row>
    <row r="147" spans="2:9">
      <c r="B147" s="128"/>
      <c r="C147" s="128"/>
      <c r="E147" s="128"/>
      <c r="F147" s="129"/>
      <c r="G147" s="65"/>
      <c r="H147" s="65"/>
      <c r="I147" s="130"/>
    </row>
    <row r="148" spans="2:9">
      <c r="B148" s="128"/>
      <c r="C148" s="128"/>
      <c r="D148" s="131"/>
      <c r="E148" s="128"/>
      <c r="F148" s="129"/>
      <c r="G148" s="65"/>
      <c r="H148" s="65"/>
      <c r="I148" s="130"/>
    </row>
    <row r="149" spans="2:9">
      <c r="B149" s="128"/>
      <c r="C149" s="128"/>
      <c r="E149" s="128"/>
      <c r="F149" s="129"/>
      <c r="G149" s="65"/>
      <c r="H149" s="65"/>
      <c r="I149" s="130"/>
    </row>
    <row r="150" spans="2:9">
      <c r="B150" s="128"/>
      <c r="C150" s="128"/>
      <c r="D150" s="131"/>
      <c r="E150" s="128"/>
      <c r="F150" s="129"/>
      <c r="G150" s="65"/>
      <c r="H150" s="65"/>
      <c r="I150" s="130"/>
    </row>
    <row r="151" spans="2:9">
      <c r="B151" s="128"/>
      <c r="C151" s="128"/>
      <c r="E151" s="128"/>
      <c r="F151" s="129"/>
      <c r="G151" s="65"/>
      <c r="H151" s="65"/>
      <c r="I151" s="130"/>
    </row>
    <row r="152" spans="2:9">
      <c r="B152" s="128"/>
      <c r="C152" s="128"/>
      <c r="D152" s="131"/>
      <c r="E152" s="128"/>
      <c r="F152" s="129"/>
      <c r="G152" s="65"/>
      <c r="H152" s="65"/>
      <c r="I152" s="130"/>
    </row>
    <row r="153" spans="2:9">
      <c r="B153" s="128"/>
      <c r="C153" s="128"/>
      <c r="E153" s="128"/>
      <c r="F153" s="129"/>
      <c r="G153" s="65"/>
      <c r="H153" s="65"/>
      <c r="I153" s="130"/>
    </row>
    <row r="154" spans="2:9">
      <c r="B154" s="128"/>
      <c r="C154" s="128"/>
      <c r="D154" s="131"/>
      <c r="E154" s="128"/>
      <c r="F154" s="129"/>
      <c r="G154" s="65"/>
      <c r="H154" s="65"/>
      <c r="I154" s="130"/>
    </row>
    <row r="155" spans="2:9">
      <c r="B155" s="128"/>
      <c r="C155" s="128"/>
      <c r="E155" s="128"/>
      <c r="F155" s="129"/>
      <c r="G155" s="65"/>
      <c r="H155" s="65"/>
      <c r="I155" s="130"/>
    </row>
    <row r="156" spans="2:9">
      <c r="B156" s="128"/>
      <c r="C156" s="128"/>
      <c r="D156" s="131"/>
      <c r="E156" s="128"/>
      <c r="F156" s="129"/>
      <c r="G156" s="65"/>
      <c r="H156" s="65"/>
      <c r="I156" s="130"/>
    </row>
    <row r="157" spans="2:9">
      <c r="B157" s="128"/>
      <c r="C157" s="128"/>
      <c r="E157" s="128"/>
      <c r="F157" s="129"/>
      <c r="G157" s="65"/>
      <c r="H157" s="65"/>
      <c r="I157" s="130"/>
    </row>
    <row r="158" spans="2:9">
      <c r="B158" s="128"/>
      <c r="C158" s="128"/>
      <c r="D158" s="131"/>
      <c r="E158" s="128"/>
      <c r="F158" s="129"/>
      <c r="G158" s="65"/>
      <c r="H158" s="65"/>
      <c r="I158" s="130"/>
    </row>
    <row r="159" spans="2:9">
      <c r="B159" s="128"/>
      <c r="C159" s="128"/>
      <c r="E159" s="128"/>
      <c r="F159" s="129"/>
      <c r="G159" s="65"/>
      <c r="H159" s="65"/>
      <c r="I159" s="130"/>
    </row>
    <row r="160" spans="2:9">
      <c r="B160" s="128"/>
      <c r="C160" s="128"/>
      <c r="D160" s="131"/>
      <c r="E160" s="128"/>
      <c r="F160" s="129"/>
      <c r="G160" s="65"/>
      <c r="H160" s="65"/>
      <c r="I160" s="130"/>
    </row>
    <row r="161" spans="2:9">
      <c r="B161" s="128"/>
      <c r="C161" s="128"/>
      <c r="E161" s="128"/>
      <c r="F161" s="129"/>
      <c r="G161" s="65"/>
      <c r="H161" s="65"/>
      <c r="I161" s="130"/>
    </row>
    <row r="162" spans="2:9">
      <c r="B162" s="128"/>
      <c r="C162" s="128"/>
      <c r="D162" s="131"/>
      <c r="E162" s="128"/>
      <c r="F162" s="129"/>
      <c r="G162" s="65"/>
      <c r="H162" s="65"/>
      <c r="I162" s="130"/>
    </row>
    <row r="163" spans="2:9">
      <c r="B163" s="128"/>
      <c r="C163" s="128"/>
      <c r="E163" s="128"/>
      <c r="F163" s="129"/>
      <c r="G163" s="65"/>
      <c r="H163" s="65"/>
      <c r="I163" s="130"/>
    </row>
    <row r="164" spans="2:9">
      <c r="B164" s="128"/>
      <c r="C164" s="128"/>
      <c r="D164" s="131"/>
      <c r="E164" s="128"/>
      <c r="F164" s="129"/>
      <c r="G164" s="65"/>
      <c r="H164" s="65"/>
      <c r="I164" s="130"/>
    </row>
    <row r="165" spans="2:9">
      <c r="B165" s="128"/>
      <c r="C165" s="128"/>
      <c r="E165" s="128"/>
      <c r="F165" s="129"/>
      <c r="G165" s="65"/>
      <c r="H165" s="65"/>
      <c r="I165" s="130"/>
    </row>
    <row r="166" spans="2:9">
      <c r="B166" s="128"/>
      <c r="C166" s="128"/>
      <c r="D166" s="131"/>
      <c r="E166" s="128"/>
      <c r="F166" s="129"/>
      <c r="G166" s="65"/>
      <c r="H166" s="65"/>
      <c r="I166" s="130"/>
    </row>
    <row r="167" spans="2:9">
      <c r="B167" s="128"/>
      <c r="C167" s="128"/>
      <c r="E167" s="128"/>
      <c r="F167" s="129"/>
      <c r="G167" s="65"/>
      <c r="H167" s="65"/>
      <c r="I167" s="130"/>
    </row>
    <row r="168" spans="2:9">
      <c r="B168" s="128"/>
      <c r="C168" s="128"/>
      <c r="D168" s="131"/>
      <c r="E168" s="128"/>
      <c r="F168" s="129"/>
      <c r="G168" s="65"/>
      <c r="H168" s="65"/>
      <c r="I168" s="130"/>
    </row>
    <row r="169" spans="2:9">
      <c r="B169" s="128"/>
      <c r="C169" s="128"/>
      <c r="E169" s="128"/>
      <c r="F169" s="129"/>
      <c r="G169" s="65"/>
      <c r="H169" s="65"/>
      <c r="I169" s="130"/>
    </row>
    <row r="170" spans="2:9">
      <c r="B170" s="128"/>
      <c r="C170" s="128"/>
      <c r="D170" s="131"/>
      <c r="E170" s="128"/>
      <c r="F170" s="129"/>
      <c r="G170" s="65"/>
      <c r="H170" s="65"/>
      <c r="I170" s="130"/>
    </row>
    <row r="171" spans="2:9">
      <c r="B171" s="128"/>
      <c r="C171" s="128"/>
      <c r="E171" s="128"/>
      <c r="F171" s="129"/>
      <c r="G171" s="65"/>
      <c r="H171" s="65"/>
      <c r="I171" s="130"/>
    </row>
    <row r="172" spans="2:9">
      <c r="B172" s="128"/>
      <c r="C172" s="128"/>
      <c r="D172" s="131"/>
      <c r="E172" s="128"/>
      <c r="F172" s="129"/>
      <c r="G172" s="65"/>
      <c r="H172" s="65"/>
      <c r="I172" s="130"/>
    </row>
    <row r="173" spans="2:9">
      <c r="B173" s="128"/>
      <c r="C173" s="128"/>
      <c r="E173" s="128"/>
      <c r="F173" s="129"/>
      <c r="G173" s="65"/>
      <c r="H173" s="65"/>
      <c r="I173" s="130"/>
    </row>
    <row r="174" spans="2:9">
      <c r="B174" s="128"/>
      <c r="C174" s="128"/>
      <c r="D174" s="131"/>
      <c r="E174" s="128"/>
      <c r="F174" s="129"/>
      <c r="G174" s="65"/>
      <c r="H174" s="65"/>
      <c r="I174" s="130"/>
    </row>
    <row r="182" spans="2:9" ht="24" customHeight="1">
      <c r="B182" s="132"/>
      <c r="C182" s="133"/>
      <c r="D182" s="134"/>
      <c r="E182" s="135"/>
      <c r="F182" s="135"/>
      <c r="G182" s="136"/>
      <c r="H182" s="136"/>
      <c r="I182" s="136"/>
    </row>
  </sheetData>
  <sheetProtection algorithmName="SHA-512" hashValue="BRnfgzQWJIfeERkOP/n9mIWHnV/NUHgYhP4PTzVQYtkR08ADjr6jzathSepLLWM6E4u0i864dZGOISLm5A3WAQ==" saltValue="sWBpNUiuAsj3I1ogJu2nPA==" spinCount="100000" sheet="1" objects="1" scenarios="1"/>
  <protectedRanges>
    <protectedRange sqref="G19:H23 G16:H17 G9:H14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BD8E-2889-473C-A136-D38EAB79E86D}">
  <sheetPr>
    <tabColor theme="3" tint="0.59999389629810485"/>
    <pageSetUpPr fitToPage="1"/>
  </sheetPr>
  <dimension ref="B1:I181"/>
  <sheetViews>
    <sheetView view="pageBreakPreview" zoomScaleNormal="100" zoomScaleSheetLayoutView="100" workbookViewId="0">
      <selection activeCell="G9" activeCellId="2" sqref="G19:H22 G16:H17 G9:H14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style="36" customWidth="1"/>
    <col min="6" max="6" width="11.85546875" style="123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3" t="s">
        <v>22</v>
      </c>
      <c r="C1" s="81"/>
      <c r="D1" s="70" t="str">
        <f>Rekapitulace!D3</f>
        <v>2024/120</v>
      </c>
      <c r="E1" s="108"/>
      <c r="F1" s="115">
        <v>0</v>
      </c>
      <c r="G1" s="70"/>
      <c r="H1" s="70"/>
      <c r="I1" s="70"/>
    </row>
    <row r="2" spans="2:9" ht="37.5" customHeight="1">
      <c r="B2" s="73" t="s">
        <v>36</v>
      </c>
      <c r="C2" s="81"/>
      <c r="D2" s="208" t="str">
        <f>Rekapitulace!D4</f>
        <v>Obec Lipůvka
č.p. 146, 679 22 Lipůvka</v>
      </c>
      <c r="E2" s="209"/>
      <c r="F2" s="115">
        <v>0</v>
      </c>
      <c r="G2" s="70"/>
      <c r="H2" s="70"/>
      <c r="I2" s="70"/>
    </row>
    <row r="3" spans="2:9" ht="37.5" customHeight="1">
      <c r="B3" s="73" t="s">
        <v>11</v>
      </c>
      <c r="C3" s="81"/>
      <c r="D3" s="208" t="str">
        <f>Rekapitulace!D5</f>
        <v>Přístavba a modernizace Základní školy - Lipůvka
p.č. 821, 822, 823, 825, 826, 828, k.ú. Lipůvka</v>
      </c>
      <c r="E3" s="209"/>
      <c r="F3" s="115">
        <v>0</v>
      </c>
      <c r="G3" s="70"/>
      <c r="H3" s="70"/>
      <c r="I3" s="70"/>
    </row>
    <row r="4" spans="2:9" ht="12.75" customHeight="1">
      <c r="B4" s="74" t="s">
        <v>25</v>
      </c>
      <c r="C4" s="32"/>
      <c r="D4" s="13" t="s">
        <v>165</v>
      </c>
      <c r="E4" s="105"/>
      <c r="F4" s="115">
        <v>0</v>
      </c>
      <c r="G4" s="13"/>
      <c r="H4" s="13"/>
      <c r="I4" s="13"/>
    </row>
    <row r="5" spans="2:9" ht="12.75" customHeight="1">
      <c r="B5" s="1"/>
      <c r="C5" s="1"/>
      <c r="D5" s="17"/>
      <c r="E5" s="105"/>
      <c r="F5" s="115">
        <v>0</v>
      </c>
      <c r="G5" s="11"/>
      <c r="H5" s="14"/>
      <c r="I5" s="11"/>
    </row>
    <row r="6" spans="2:9" ht="9" customHeight="1">
      <c r="F6" s="114">
        <v>0</v>
      </c>
    </row>
    <row r="7" spans="2:9" ht="36" customHeight="1">
      <c r="B7" s="2"/>
      <c r="C7" s="33" t="s">
        <v>24</v>
      </c>
      <c r="D7" s="2" t="s">
        <v>12</v>
      </c>
      <c r="E7" s="2" t="s">
        <v>13</v>
      </c>
      <c r="F7" s="51" t="s">
        <v>14</v>
      </c>
      <c r="G7" s="9" t="s">
        <v>20</v>
      </c>
      <c r="H7" s="9" t="s">
        <v>21</v>
      </c>
      <c r="I7" s="3" t="s">
        <v>15</v>
      </c>
    </row>
    <row r="8" spans="2:9">
      <c r="B8" s="6"/>
      <c r="C8" s="31"/>
      <c r="D8" s="98" t="s">
        <v>85</v>
      </c>
      <c r="F8" s="116">
        <v>0</v>
      </c>
      <c r="G8" s="99"/>
      <c r="H8" s="99"/>
      <c r="I8" s="99"/>
    </row>
    <row r="9" spans="2:9" ht="38.25">
      <c r="B9" s="6"/>
      <c r="C9" s="6">
        <v>1</v>
      </c>
      <c r="D9" s="159" t="s">
        <v>167</v>
      </c>
      <c r="E9" s="67" t="s">
        <v>17</v>
      </c>
      <c r="F9" s="117">
        <v>1</v>
      </c>
      <c r="G9" s="168"/>
      <c r="H9" s="168"/>
      <c r="I9" s="78">
        <f>F9*(G9+H9)</f>
        <v>0</v>
      </c>
    </row>
    <row r="10" spans="2:9" ht="25.5">
      <c r="B10" s="6"/>
      <c r="C10" s="6">
        <v>2</v>
      </c>
      <c r="D10" s="159" t="s">
        <v>168</v>
      </c>
      <c r="E10" s="67" t="s">
        <v>17</v>
      </c>
      <c r="F10" s="117">
        <v>14</v>
      </c>
      <c r="G10" s="168"/>
      <c r="H10" s="168"/>
      <c r="I10" s="78">
        <f t="shared" ref="I10:I15" si="0">F10*(G10+H10)</f>
        <v>0</v>
      </c>
    </row>
    <row r="11" spans="2:9" ht="25.5">
      <c r="B11" s="6"/>
      <c r="C11" s="6">
        <v>3</v>
      </c>
      <c r="D11" s="159" t="s">
        <v>169</v>
      </c>
      <c r="E11" s="67" t="s">
        <v>17</v>
      </c>
      <c r="F11" s="117">
        <v>4</v>
      </c>
      <c r="G11" s="168"/>
      <c r="H11" s="168"/>
      <c r="I11" s="78">
        <f t="shared" si="0"/>
        <v>0</v>
      </c>
    </row>
    <row r="12" spans="2:9" ht="25.5">
      <c r="B12" s="6"/>
      <c r="C12" s="6">
        <v>4</v>
      </c>
      <c r="D12" s="159" t="s">
        <v>170</v>
      </c>
      <c r="E12" s="67" t="s">
        <v>17</v>
      </c>
      <c r="F12" s="117">
        <v>4</v>
      </c>
      <c r="G12" s="168"/>
      <c r="H12" s="168"/>
      <c r="I12" s="78">
        <f t="shared" si="0"/>
        <v>0</v>
      </c>
    </row>
    <row r="13" spans="2:9" ht="25.5">
      <c r="B13" s="6"/>
      <c r="C13" s="6">
        <v>5</v>
      </c>
      <c r="D13" s="159" t="s">
        <v>171</v>
      </c>
      <c r="E13" s="67" t="s">
        <v>17</v>
      </c>
      <c r="F13" s="117">
        <v>1</v>
      </c>
      <c r="G13" s="168"/>
      <c r="H13" s="168"/>
      <c r="I13" s="78">
        <f t="shared" si="0"/>
        <v>0</v>
      </c>
    </row>
    <row r="14" spans="2:9" ht="25.5">
      <c r="B14" s="6"/>
      <c r="C14" s="6">
        <v>6</v>
      </c>
      <c r="D14" s="159" t="s">
        <v>196</v>
      </c>
      <c r="E14" s="67" t="s">
        <v>17</v>
      </c>
      <c r="F14" s="117">
        <v>21</v>
      </c>
      <c r="G14" s="168"/>
      <c r="H14" s="168"/>
      <c r="I14" s="78">
        <f t="shared" si="0"/>
        <v>0</v>
      </c>
    </row>
    <row r="15" spans="2:9">
      <c r="B15" s="6"/>
      <c r="C15" s="6">
        <v>7</v>
      </c>
      <c r="D15" s="104" t="s">
        <v>172</v>
      </c>
      <c r="E15" s="6" t="s">
        <v>17</v>
      </c>
      <c r="F15" s="118">
        <v>1</v>
      </c>
      <c r="G15" s="15"/>
      <c r="H15" s="15"/>
      <c r="I15" s="78">
        <f t="shared" si="0"/>
        <v>0</v>
      </c>
    </row>
    <row r="16" spans="2:9">
      <c r="B16" s="6"/>
      <c r="C16" s="76">
        <v>7</v>
      </c>
      <c r="D16" s="140" t="s">
        <v>30</v>
      </c>
      <c r="E16" s="6"/>
      <c r="F16" s="119">
        <v>0</v>
      </c>
      <c r="G16" s="168"/>
      <c r="H16" s="168"/>
      <c r="I16" s="78"/>
    </row>
    <row r="17" spans="2:9">
      <c r="B17" s="6"/>
      <c r="C17" s="6">
        <v>8</v>
      </c>
      <c r="D17" s="34" t="s">
        <v>194</v>
      </c>
      <c r="E17" s="6" t="s">
        <v>16</v>
      </c>
      <c r="F17" s="118">
        <v>340</v>
      </c>
      <c r="G17" s="168"/>
      <c r="H17" s="168"/>
      <c r="I17" s="80">
        <f t="shared" ref="I17" si="1">F17*(G17+H17)</f>
        <v>0</v>
      </c>
    </row>
    <row r="18" spans="2:9">
      <c r="B18" s="6"/>
      <c r="C18" s="76">
        <v>8</v>
      </c>
      <c r="D18" s="98" t="s">
        <v>0</v>
      </c>
      <c r="E18" s="6"/>
      <c r="F18" s="119">
        <v>0</v>
      </c>
      <c r="G18" s="15"/>
      <c r="H18" s="15"/>
      <c r="I18" s="78"/>
    </row>
    <row r="19" spans="2:9" ht="25.5">
      <c r="B19" s="6"/>
      <c r="C19" s="6">
        <v>9</v>
      </c>
      <c r="D19" s="7" t="s">
        <v>173</v>
      </c>
      <c r="E19" s="6" t="s">
        <v>19</v>
      </c>
      <c r="F19" s="118">
        <v>6</v>
      </c>
      <c r="G19" s="168"/>
      <c r="H19" s="168"/>
      <c r="I19" s="78">
        <f t="shared" ref="I19:I22" si="2">F19*(G19+H19)</f>
        <v>0</v>
      </c>
    </row>
    <row r="20" spans="2:9">
      <c r="B20" s="6"/>
      <c r="C20" s="6">
        <v>10</v>
      </c>
      <c r="D20" s="7" t="s">
        <v>160</v>
      </c>
      <c r="E20" s="6" t="s">
        <v>19</v>
      </c>
      <c r="F20" s="118">
        <v>4</v>
      </c>
      <c r="G20" s="168"/>
      <c r="H20" s="168"/>
      <c r="I20" s="78">
        <f t="shared" si="2"/>
        <v>0</v>
      </c>
    </row>
    <row r="21" spans="2:9">
      <c r="B21" s="6"/>
      <c r="C21" s="6">
        <v>11</v>
      </c>
      <c r="D21" s="7" t="s">
        <v>23</v>
      </c>
      <c r="E21" s="6" t="s">
        <v>19</v>
      </c>
      <c r="F21" s="118">
        <v>5</v>
      </c>
      <c r="G21" s="168"/>
      <c r="H21" s="168"/>
      <c r="I21" s="78">
        <f t="shared" si="2"/>
        <v>0</v>
      </c>
    </row>
    <row r="22" spans="2:9">
      <c r="B22" s="6"/>
      <c r="C22" s="6">
        <v>12</v>
      </c>
      <c r="D22" s="7" t="s">
        <v>71</v>
      </c>
      <c r="E22" s="6" t="s">
        <v>19</v>
      </c>
      <c r="F22" s="118">
        <v>3</v>
      </c>
      <c r="G22" s="168"/>
      <c r="H22" s="168"/>
      <c r="I22" s="78">
        <f t="shared" si="2"/>
        <v>0</v>
      </c>
    </row>
    <row r="23" spans="2:9" ht="12.75" customHeight="1" thickBot="1">
      <c r="B23" s="38"/>
      <c r="C23" s="103"/>
      <c r="D23" s="141"/>
      <c r="E23" s="38"/>
      <c r="F23" s="142">
        <v>0</v>
      </c>
      <c r="G23" s="143"/>
      <c r="H23" s="143"/>
      <c r="I23" s="144"/>
    </row>
    <row r="24" spans="2:9" ht="6" customHeight="1">
      <c r="B24" s="18"/>
      <c r="C24" s="18"/>
      <c r="D24" s="19"/>
      <c r="E24" s="18"/>
      <c r="F24" s="120">
        <v>0</v>
      </c>
      <c r="G24" s="21"/>
      <c r="H24" s="21"/>
      <c r="I24" s="22"/>
    </row>
    <row r="25" spans="2:9" ht="15.75">
      <c r="B25" s="6"/>
      <c r="C25" s="6"/>
      <c r="D25" s="27" t="s">
        <v>164</v>
      </c>
      <c r="E25" s="106"/>
      <c r="F25" s="121">
        <v>0</v>
      </c>
      <c r="G25" s="26"/>
      <c r="H25" s="26"/>
      <c r="I25" s="28">
        <f>SUM(I8:I22)</f>
        <v>0</v>
      </c>
    </row>
    <row r="26" spans="2:9" ht="6" customHeight="1" thickBot="1">
      <c r="B26" s="30"/>
      <c r="C26" s="30"/>
      <c r="D26" s="30"/>
      <c r="E26" s="107"/>
      <c r="F26" s="122">
        <v>0</v>
      </c>
      <c r="G26" s="30"/>
      <c r="H26" s="30"/>
      <c r="I26" s="30"/>
    </row>
    <row r="27" spans="2:9" ht="15.75">
      <c r="B27" s="137"/>
      <c r="C27" s="137"/>
      <c r="D27" s="137"/>
      <c r="E27" s="138"/>
      <c r="F27" s="139">
        <v>0</v>
      </c>
      <c r="G27" s="137"/>
      <c r="H27" s="137"/>
      <c r="I27" s="137"/>
    </row>
    <row r="28" spans="2:9">
      <c r="B28" s="128"/>
      <c r="C28" s="128"/>
      <c r="E28" s="128"/>
      <c r="F28" s="129"/>
      <c r="G28" s="65"/>
      <c r="H28" s="65"/>
      <c r="I28" s="130"/>
    </row>
    <row r="29" spans="2:9">
      <c r="B29" s="128"/>
      <c r="C29" s="128"/>
      <c r="D29" s="131"/>
      <c r="E29" s="128"/>
      <c r="F29" s="129"/>
      <c r="G29" s="65"/>
      <c r="H29" s="65"/>
      <c r="I29" s="130"/>
    </row>
    <row r="30" spans="2:9">
      <c r="B30" s="128"/>
      <c r="C30" s="128"/>
      <c r="E30" s="128"/>
      <c r="F30" s="129"/>
      <c r="G30" s="65"/>
      <c r="H30" s="65"/>
      <c r="I30" s="130"/>
    </row>
    <row r="31" spans="2:9">
      <c r="B31" s="128"/>
      <c r="C31" s="128"/>
      <c r="D31" s="131"/>
      <c r="E31" s="128"/>
      <c r="F31" s="129"/>
      <c r="G31" s="65"/>
      <c r="H31" s="65"/>
      <c r="I31" s="130"/>
    </row>
    <row r="32" spans="2:9">
      <c r="B32" s="128"/>
      <c r="C32" s="128"/>
      <c r="E32" s="128"/>
      <c r="F32" s="129"/>
      <c r="G32" s="65"/>
      <c r="H32" s="65"/>
      <c r="I32" s="130"/>
    </row>
    <row r="33" spans="2:9">
      <c r="B33" s="128"/>
      <c r="C33" s="128"/>
      <c r="D33" s="131"/>
      <c r="E33" s="128"/>
      <c r="F33" s="129"/>
      <c r="G33" s="65"/>
      <c r="H33" s="65"/>
      <c r="I33" s="130"/>
    </row>
    <row r="34" spans="2:9">
      <c r="B34" s="128"/>
      <c r="C34" s="128"/>
      <c r="E34" s="128"/>
      <c r="F34" s="129"/>
      <c r="G34" s="65"/>
      <c r="H34" s="65"/>
      <c r="I34" s="130"/>
    </row>
    <row r="35" spans="2:9">
      <c r="B35" s="128"/>
      <c r="C35" s="128"/>
      <c r="D35" s="131"/>
      <c r="E35" s="128"/>
      <c r="F35" s="129"/>
      <c r="G35" s="65"/>
      <c r="H35" s="65"/>
      <c r="I35" s="130"/>
    </row>
    <row r="36" spans="2:9">
      <c r="B36" s="128"/>
      <c r="C36" s="128"/>
      <c r="E36" s="128"/>
      <c r="F36" s="129"/>
      <c r="G36" s="65"/>
      <c r="H36" s="65"/>
      <c r="I36" s="130"/>
    </row>
    <row r="37" spans="2:9">
      <c r="B37" s="128"/>
      <c r="C37" s="128"/>
      <c r="D37" s="131"/>
      <c r="E37" s="128"/>
      <c r="F37" s="129"/>
      <c r="G37" s="65"/>
      <c r="H37" s="65"/>
      <c r="I37" s="130"/>
    </row>
    <row r="38" spans="2:9">
      <c r="B38" s="128"/>
      <c r="C38" s="128"/>
      <c r="E38" s="128"/>
      <c r="F38" s="129"/>
      <c r="G38" s="65"/>
      <c r="H38" s="65"/>
      <c r="I38" s="130"/>
    </row>
    <row r="39" spans="2:9">
      <c r="B39" s="128"/>
      <c r="C39" s="128"/>
      <c r="D39" s="131"/>
      <c r="E39" s="128"/>
      <c r="F39" s="129"/>
      <c r="G39" s="65"/>
      <c r="H39" s="65"/>
      <c r="I39" s="130"/>
    </row>
    <row r="40" spans="2:9">
      <c r="B40" s="128"/>
      <c r="C40" s="128"/>
      <c r="E40" s="128"/>
      <c r="F40" s="129"/>
      <c r="G40" s="65"/>
      <c r="H40" s="65"/>
      <c r="I40" s="130"/>
    </row>
    <row r="41" spans="2:9">
      <c r="B41" s="128"/>
      <c r="C41" s="128"/>
      <c r="D41" s="131"/>
      <c r="E41" s="128"/>
      <c r="F41" s="129"/>
      <c r="G41" s="65"/>
      <c r="H41" s="65"/>
      <c r="I41" s="130"/>
    </row>
    <row r="42" spans="2:9">
      <c r="B42" s="128"/>
      <c r="C42" s="128"/>
      <c r="E42" s="128"/>
      <c r="F42" s="129"/>
      <c r="G42" s="65"/>
      <c r="H42" s="65"/>
      <c r="I42" s="130"/>
    </row>
    <row r="43" spans="2:9">
      <c r="B43" s="128"/>
      <c r="C43" s="128"/>
      <c r="D43" s="131"/>
      <c r="E43" s="128"/>
      <c r="F43" s="129"/>
      <c r="G43" s="65"/>
      <c r="H43" s="65"/>
      <c r="I43" s="130"/>
    </row>
    <row r="44" spans="2:9">
      <c r="B44" s="128"/>
      <c r="C44" s="128"/>
      <c r="E44" s="128"/>
      <c r="F44" s="129"/>
      <c r="G44" s="65"/>
      <c r="H44" s="65"/>
      <c r="I44" s="130"/>
    </row>
    <row r="45" spans="2:9">
      <c r="B45" s="128"/>
      <c r="C45" s="128"/>
      <c r="D45" s="131"/>
      <c r="E45" s="128"/>
      <c r="F45" s="129"/>
      <c r="G45" s="65"/>
      <c r="H45" s="65"/>
      <c r="I45" s="130"/>
    </row>
    <row r="46" spans="2:9">
      <c r="B46" s="128"/>
      <c r="C46" s="128"/>
      <c r="E46" s="128"/>
      <c r="F46" s="129"/>
      <c r="G46" s="65"/>
      <c r="H46" s="65"/>
      <c r="I46" s="130"/>
    </row>
    <row r="47" spans="2:9">
      <c r="B47" s="128"/>
      <c r="C47" s="128"/>
      <c r="D47" s="131"/>
      <c r="E47" s="128"/>
      <c r="F47" s="129"/>
      <c r="G47" s="65"/>
      <c r="H47" s="65"/>
      <c r="I47" s="130"/>
    </row>
    <row r="48" spans="2:9">
      <c r="B48" s="128"/>
      <c r="C48" s="128"/>
      <c r="E48" s="128"/>
      <c r="F48" s="129"/>
      <c r="G48" s="65"/>
      <c r="H48" s="65"/>
      <c r="I48" s="130"/>
    </row>
    <row r="49" spans="2:9">
      <c r="B49" s="128"/>
      <c r="C49" s="128"/>
      <c r="D49" s="131"/>
      <c r="E49" s="128"/>
      <c r="F49" s="129"/>
      <c r="G49" s="65"/>
      <c r="H49" s="65"/>
      <c r="I49" s="130"/>
    </row>
    <row r="50" spans="2:9">
      <c r="B50" s="128"/>
      <c r="C50" s="128"/>
      <c r="E50" s="128"/>
      <c r="F50" s="129"/>
      <c r="G50" s="65"/>
      <c r="H50" s="65"/>
      <c r="I50" s="130"/>
    </row>
    <row r="51" spans="2:9">
      <c r="B51" s="128"/>
      <c r="C51" s="128"/>
      <c r="D51" s="131"/>
      <c r="E51" s="128"/>
      <c r="F51" s="129"/>
      <c r="G51" s="65"/>
      <c r="H51" s="65"/>
      <c r="I51" s="130"/>
    </row>
    <row r="52" spans="2:9">
      <c r="B52" s="128"/>
      <c r="C52" s="128"/>
      <c r="E52" s="128"/>
      <c r="F52" s="129"/>
      <c r="G52" s="65"/>
      <c r="H52" s="65"/>
      <c r="I52" s="130"/>
    </row>
    <row r="53" spans="2:9">
      <c r="B53" s="128"/>
      <c r="C53" s="128"/>
      <c r="D53" s="131"/>
      <c r="E53" s="128"/>
      <c r="F53" s="129"/>
      <c r="G53" s="65"/>
      <c r="H53" s="65"/>
      <c r="I53" s="130"/>
    </row>
    <row r="54" spans="2:9">
      <c r="B54" s="128"/>
      <c r="C54" s="128"/>
      <c r="E54" s="128"/>
      <c r="F54" s="129"/>
      <c r="G54" s="65"/>
      <c r="H54" s="65"/>
      <c r="I54" s="130"/>
    </row>
    <row r="55" spans="2:9">
      <c r="B55" s="128"/>
      <c r="C55" s="128"/>
      <c r="D55" s="131"/>
      <c r="E55" s="128"/>
      <c r="F55" s="129"/>
      <c r="G55" s="65"/>
      <c r="H55" s="65"/>
      <c r="I55" s="130"/>
    </row>
    <row r="56" spans="2:9">
      <c r="B56" s="128"/>
      <c r="C56" s="128"/>
      <c r="E56" s="128"/>
      <c r="F56" s="129"/>
      <c r="G56" s="65"/>
      <c r="H56" s="65"/>
      <c r="I56" s="130"/>
    </row>
    <row r="57" spans="2:9">
      <c r="B57" s="128"/>
      <c r="C57" s="128"/>
      <c r="D57" s="131"/>
      <c r="E57" s="128"/>
      <c r="F57" s="129"/>
      <c r="G57" s="65"/>
      <c r="H57" s="65"/>
      <c r="I57" s="130"/>
    </row>
    <row r="58" spans="2:9">
      <c r="B58" s="128"/>
      <c r="C58" s="128"/>
      <c r="E58" s="128"/>
      <c r="F58" s="129"/>
      <c r="G58" s="65"/>
      <c r="H58" s="65"/>
      <c r="I58" s="130"/>
    </row>
    <row r="59" spans="2:9">
      <c r="B59" s="128"/>
      <c r="C59" s="128"/>
      <c r="D59" s="131"/>
      <c r="E59" s="128"/>
      <c r="F59" s="129"/>
      <c r="G59" s="65"/>
      <c r="H59" s="65"/>
      <c r="I59" s="130"/>
    </row>
    <row r="60" spans="2:9">
      <c r="B60" s="128"/>
      <c r="C60" s="128"/>
      <c r="E60" s="128"/>
      <c r="F60" s="129"/>
      <c r="G60" s="65"/>
      <c r="H60" s="65"/>
      <c r="I60" s="130"/>
    </row>
    <row r="61" spans="2:9">
      <c r="B61" s="128"/>
      <c r="C61" s="128"/>
      <c r="D61" s="131"/>
      <c r="E61" s="128"/>
      <c r="F61" s="129"/>
      <c r="G61" s="65"/>
      <c r="H61" s="65"/>
      <c r="I61" s="130"/>
    </row>
    <row r="62" spans="2:9">
      <c r="B62" s="128"/>
      <c r="C62" s="128"/>
      <c r="E62" s="128"/>
      <c r="F62" s="129"/>
      <c r="G62" s="65"/>
      <c r="H62" s="65"/>
      <c r="I62" s="130"/>
    </row>
    <row r="63" spans="2:9">
      <c r="B63" s="128"/>
      <c r="C63" s="128"/>
      <c r="D63" s="131"/>
      <c r="E63" s="128"/>
      <c r="F63" s="129"/>
      <c r="G63" s="65"/>
      <c r="H63" s="65"/>
      <c r="I63" s="130"/>
    </row>
    <row r="64" spans="2:9">
      <c r="B64" s="128"/>
      <c r="C64" s="128"/>
      <c r="E64" s="128"/>
      <c r="F64" s="129"/>
      <c r="G64" s="65"/>
      <c r="H64" s="65"/>
      <c r="I64" s="130"/>
    </row>
    <row r="65" spans="2:9">
      <c r="B65" s="128"/>
      <c r="C65" s="128"/>
      <c r="D65" s="131"/>
      <c r="E65" s="128"/>
      <c r="F65" s="129"/>
      <c r="G65" s="65"/>
      <c r="H65" s="65"/>
      <c r="I65" s="130"/>
    </row>
    <row r="66" spans="2:9">
      <c r="B66" s="128"/>
      <c r="C66" s="128"/>
      <c r="E66" s="128"/>
      <c r="F66" s="129"/>
      <c r="G66" s="65"/>
      <c r="H66" s="65"/>
      <c r="I66" s="130"/>
    </row>
    <row r="67" spans="2:9">
      <c r="B67" s="128"/>
      <c r="C67" s="128"/>
      <c r="D67" s="131"/>
      <c r="E67" s="128"/>
      <c r="F67" s="129"/>
      <c r="G67" s="65"/>
      <c r="H67" s="65"/>
      <c r="I67" s="130"/>
    </row>
    <row r="68" spans="2:9">
      <c r="B68" s="128"/>
      <c r="C68" s="128"/>
      <c r="E68" s="128"/>
      <c r="F68" s="129"/>
      <c r="G68" s="65"/>
      <c r="H68" s="65"/>
      <c r="I68" s="130"/>
    </row>
    <row r="69" spans="2:9">
      <c r="B69" s="128"/>
      <c r="C69" s="128"/>
      <c r="D69" s="131"/>
      <c r="E69" s="128"/>
      <c r="F69" s="129"/>
      <c r="G69" s="65"/>
      <c r="H69" s="65"/>
      <c r="I69" s="130"/>
    </row>
    <row r="70" spans="2:9">
      <c r="B70" s="128"/>
      <c r="C70" s="128"/>
      <c r="E70" s="128"/>
      <c r="F70" s="129"/>
      <c r="G70" s="65"/>
      <c r="H70" s="65"/>
      <c r="I70" s="130"/>
    </row>
    <row r="71" spans="2:9">
      <c r="B71" s="128"/>
      <c r="C71" s="128"/>
      <c r="D71" s="131"/>
      <c r="E71" s="128"/>
      <c r="F71" s="129"/>
      <c r="G71" s="65"/>
      <c r="H71" s="65"/>
      <c r="I71" s="130"/>
    </row>
    <row r="72" spans="2:9">
      <c r="B72" s="128"/>
      <c r="C72" s="128"/>
      <c r="E72" s="128"/>
      <c r="F72" s="129"/>
      <c r="G72" s="65"/>
      <c r="H72" s="65"/>
      <c r="I72" s="130"/>
    </row>
    <row r="73" spans="2:9">
      <c r="B73" s="128"/>
      <c r="C73" s="128"/>
      <c r="D73" s="131"/>
      <c r="E73" s="128"/>
      <c r="F73" s="129"/>
      <c r="G73" s="65"/>
      <c r="H73" s="65"/>
      <c r="I73" s="130"/>
    </row>
    <row r="74" spans="2:9">
      <c r="B74" s="128"/>
      <c r="C74" s="128"/>
      <c r="E74" s="128"/>
      <c r="F74" s="129"/>
      <c r="G74" s="65"/>
      <c r="H74" s="65"/>
      <c r="I74" s="130"/>
    </row>
    <row r="75" spans="2:9">
      <c r="B75" s="128"/>
      <c r="C75" s="128"/>
      <c r="D75" s="131"/>
      <c r="E75" s="128"/>
      <c r="F75" s="129"/>
      <c r="G75" s="65"/>
      <c r="H75" s="65"/>
      <c r="I75" s="130"/>
    </row>
    <row r="76" spans="2:9">
      <c r="B76" s="128"/>
      <c r="C76" s="128"/>
      <c r="E76" s="128"/>
      <c r="F76" s="129"/>
      <c r="G76" s="65"/>
      <c r="H76" s="65"/>
      <c r="I76" s="130"/>
    </row>
    <row r="77" spans="2:9">
      <c r="B77" s="128"/>
      <c r="C77" s="128"/>
      <c r="D77" s="131"/>
      <c r="E77" s="128"/>
      <c r="F77" s="129"/>
      <c r="G77" s="65"/>
      <c r="H77" s="65"/>
      <c r="I77" s="130"/>
    </row>
    <row r="78" spans="2:9">
      <c r="B78" s="128"/>
      <c r="C78" s="128"/>
      <c r="E78" s="128"/>
      <c r="F78" s="129"/>
      <c r="G78" s="65"/>
      <c r="H78" s="65"/>
      <c r="I78" s="130"/>
    </row>
    <row r="79" spans="2:9">
      <c r="B79" s="128"/>
      <c r="C79" s="128"/>
      <c r="D79" s="131"/>
      <c r="E79" s="128"/>
      <c r="F79" s="129"/>
      <c r="G79" s="65"/>
      <c r="H79" s="65"/>
      <c r="I79" s="130"/>
    </row>
    <row r="80" spans="2:9">
      <c r="B80" s="128"/>
      <c r="C80" s="128"/>
      <c r="E80" s="128"/>
      <c r="F80" s="129"/>
      <c r="G80" s="65"/>
      <c r="H80" s="65"/>
      <c r="I80" s="130"/>
    </row>
    <row r="81" spans="2:9">
      <c r="B81" s="128"/>
      <c r="C81" s="128"/>
      <c r="D81" s="131"/>
      <c r="E81" s="128"/>
      <c r="F81" s="129"/>
      <c r="G81" s="65"/>
      <c r="H81" s="65"/>
      <c r="I81" s="130"/>
    </row>
    <row r="82" spans="2:9">
      <c r="B82" s="128"/>
      <c r="C82" s="128"/>
      <c r="E82" s="128"/>
      <c r="F82" s="129"/>
      <c r="G82" s="65"/>
      <c r="H82" s="65"/>
      <c r="I82" s="130"/>
    </row>
    <row r="83" spans="2:9">
      <c r="B83" s="128"/>
      <c r="C83" s="128"/>
      <c r="D83" s="131"/>
      <c r="E83" s="128"/>
      <c r="F83" s="129"/>
      <c r="G83" s="65"/>
      <c r="H83" s="65"/>
      <c r="I83" s="130"/>
    </row>
    <row r="84" spans="2:9">
      <c r="B84" s="128"/>
      <c r="C84" s="128"/>
      <c r="E84" s="128"/>
      <c r="F84" s="129"/>
      <c r="G84" s="65"/>
      <c r="H84" s="65"/>
      <c r="I84" s="130"/>
    </row>
    <row r="85" spans="2:9">
      <c r="B85" s="128"/>
      <c r="C85" s="128"/>
      <c r="D85" s="131"/>
      <c r="E85" s="128"/>
      <c r="F85" s="129"/>
      <c r="G85" s="65"/>
      <c r="H85" s="65"/>
      <c r="I85" s="130"/>
    </row>
    <row r="86" spans="2:9">
      <c r="B86" s="128"/>
      <c r="C86" s="128"/>
      <c r="E86" s="128"/>
      <c r="F86" s="129"/>
      <c r="G86" s="65"/>
      <c r="H86" s="65"/>
      <c r="I86" s="130"/>
    </row>
    <row r="87" spans="2:9">
      <c r="B87" s="128"/>
      <c r="C87" s="128"/>
      <c r="D87" s="131"/>
      <c r="E87" s="128"/>
      <c r="F87" s="129"/>
      <c r="G87" s="65"/>
      <c r="H87" s="65"/>
      <c r="I87" s="130"/>
    </row>
    <row r="88" spans="2:9">
      <c r="B88" s="128"/>
      <c r="C88" s="128"/>
      <c r="E88" s="128"/>
      <c r="F88" s="129"/>
      <c r="G88" s="65"/>
      <c r="H88" s="65"/>
      <c r="I88" s="130"/>
    </row>
    <row r="89" spans="2:9">
      <c r="B89" s="128"/>
      <c r="C89" s="128"/>
      <c r="D89" s="131"/>
      <c r="E89" s="128"/>
      <c r="F89" s="129"/>
      <c r="G89" s="65"/>
      <c r="H89" s="65"/>
      <c r="I89" s="130"/>
    </row>
    <row r="90" spans="2:9">
      <c r="B90" s="128"/>
      <c r="C90" s="128"/>
      <c r="E90" s="128"/>
      <c r="F90" s="129"/>
      <c r="G90" s="65"/>
      <c r="H90" s="65"/>
      <c r="I90" s="130"/>
    </row>
    <row r="91" spans="2:9">
      <c r="B91" s="128"/>
      <c r="C91" s="128"/>
      <c r="D91" s="131"/>
      <c r="E91" s="128"/>
      <c r="F91" s="129"/>
      <c r="G91" s="65"/>
      <c r="H91" s="65"/>
      <c r="I91" s="130"/>
    </row>
    <row r="92" spans="2:9">
      <c r="B92" s="128"/>
      <c r="C92" s="128"/>
      <c r="E92" s="128"/>
      <c r="F92" s="129"/>
      <c r="G92" s="65"/>
      <c r="H92" s="65"/>
      <c r="I92" s="130"/>
    </row>
    <row r="93" spans="2:9">
      <c r="B93" s="128"/>
      <c r="C93" s="128"/>
      <c r="D93" s="131"/>
      <c r="E93" s="128"/>
      <c r="F93" s="129"/>
      <c r="G93" s="65"/>
      <c r="H93" s="65"/>
      <c r="I93" s="130"/>
    </row>
    <row r="94" spans="2:9">
      <c r="B94" s="128"/>
      <c r="C94" s="128"/>
      <c r="E94" s="128"/>
      <c r="F94" s="129"/>
      <c r="G94" s="65"/>
      <c r="H94" s="65"/>
      <c r="I94" s="130"/>
    </row>
    <row r="95" spans="2:9">
      <c r="B95" s="128"/>
      <c r="C95" s="128"/>
      <c r="D95" s="131"/>
      <c r="E95" s="128"/>
      <c r="F95" s="129"/>
      <c r="G95" s="65"/>
      <c r="H95" s="65"/>
      <c r="I95" s="130"/>
    </row>
    <row r="96" spans="2:9">
      <c r="B96" s="128"/>
      <c r="C96" s="128"/>
      <c r="E96" s="128"/>
      <c r="F96" s="129"/>
      <c r="G96" s="65"/>
      <c r="H96" s="65"/>
      <c r="I96" s="130"/>
    </row>
    <row r="97" spans="2:9">
      <c r="B97" s="128"/>
      <c r="C97" s="128"/>
      <c r="D97" s="131"/>
      <c r="E97" s="128"/>
      <c r="F97" s="129"/>
      <c r="G97" s="65"/>
      <c r="H97" s="65"/>
      <c r="I97" s="130"/>
    </row>
    <row r="98" spans="2:9">
      <c r="B98" s="128"/>
      <c r="C98" s="128"/>
      <c r="E98" s="128"/>
      <c r="F98" s="129"/>
      <c r="G98" s="65"/>
      <c r="H98" s="65"/>
      <c r="I98" s="130"/>
    </row>
    <row r="99" spans="2:9">
      <c r="B99" s="128"/>
      <c r="C99" s="128"/>
      <c r="D99" s="131"/>
      <c r="E99" s="128"/>
      <c r="F99" s="129"/>
      <c r="G99" s="65"/>
      <c r="H99" s="65"/>
      <c r="I99" s="130"/>
    </row>
    <row r="100" spans="2:9">
      <c r="B100" s="128"/>
      <c r="C100" s="128"/>
      <c r="E100" s="128"/>
      <c r="F100" s="129"/>
      <c r="G100" s="65"/>
      <c r="H100" s="65"/>
      <c r="I100" s="130"/>
    </row>
    <row r="101" spans="2:9">
      <c r="B101" s="128"/>
      <c r="C101" s="128"/>
      <c r="D101" s="131"/>
      <c r="E101" s="128"/>
      <c r="F101" s="129"/>
      <c r="G101" s="65"/>
      <c r="H101" s="65"/>
      <c r="I101" s="130"/>
    </row>
    <row r="102" spans="2:9">
      <c r="B102" s="128"/>
      <c r="C102" s="128"/>
      <c r="E102" s="128"/>
      <c r="F102" s="129"/>
      <c r="G102" s="65"/>
      <c r="H102" s="65"/>
      <c r="I102" s="130"/>
    </row>
    <row r="103" spans="2:9">
      <c r="B103" s="128"/>
      <c r="C103" s="128"/>
      <c r="D103" s="131"/>
      <c r="E103" s="128"/>
      <c r="F103" s="129"/>
      <c r="G103" s="65"/>
      <c r="H103" s="65"/>
      <c r="I103" s="130"/>
    </row>
    <row r="104" spans="2:9">
      <c r="B104" s="128"/>
      <c r="C104" s="128"/>
      <c r="E104" s="128"/>
      <c r="F104" s="129"/>
      <c r="G104" s="65"/>
      <c r="H104" s="65"/>
      <c r="I104" s="130"/>
    </row>
    <row r="105" spans="2:9">
      <c r="B105" s="128"/>
      <c r="C105" s="128"/>
      <c r="D105" s="131"/>
      <c r="E105" s="128"/>
      <c r="F105" s="129"/>
      <c r="G105" s="65"/>
      <c r="H105" s="65"/>
      <c r="I105" s="130"/>
    </row>
    <row r="106" spans="2:9">
      <c r="B106" s="128"/>
      <c r="C106" s="128"/>
      <c r="E106" s="128"/>
      <c r="F106" s="129"/>
      <c r="G106" s="65"/>
      <c r="H106" s="65"/>
      <c r="I106" s="130"/>
    </row>
    <row r="107" spans="2:9">
      <c r="B107" s="128"/>
      <c r="C107" s="128"/>
      <c r="D107" s="131"/>
      <c r="E107" s="128"/>
      <c r="F107" s="129"/>
      <c r="G107" s="65"/>
      <c r="H107" s="65"/>
      <c r="I107" s="130"/>
    </row>
    <row r="108" spans="2:9">
      <c r="B108" s="128"/>
      <c r="C108" s="128"/>
      <c r="E108" s="128"/>
      <c r="F108" s="129"/>
      <c r="G108" s="65"/>
      <c r="H108" s="65"/>
      <c r="I108" s="130"/>
    </row>
    <row r="109" spans="2:9">
      <c r="B109" s="128"/>
      <c r="C109" s="128"/>
      <c r="D109" s="131"/>
      <c r="E109" s="128"/>
      <c r="F109" s="129"/>
      <c r="G109" s="65"/>
      <c r="H109" s="65"/>
      <c r="I109" s="130"/>
    </row>
    <row r="110" spans="2:9">
      <c r="B110" s="128"/>
      <c r="C110" s="128"/>
      <c r="E110" s="128"/>
      <c r="F110" s="129"/>
      <c r="G110" s="65"/>
      <c r="H110" s="65"/>
      <c r="I110" s="130"/>
    </row>
    <row r="111" spans="2:9">
      <c r="B111" s="128"/>
      <c r="C111" s="128"/>
      <c r="D111" s="131"/>
      <c r="E111" s="128"/>
      <c r="F111" s="129"/>
      <c r="G111" s="65"/>
      <c r="H111" s="65"/>
      <c r="I111" s="130"/>
    </row>
    <row r="112" spans="2:9">
      <c r="B112" s="128"/>
      <c r="C112" s="128"/>
      <c r="E112" s="128"/>
      <c r="F112" s="129"/>
      <c r="G112" s="65"/>
      <c r="H112" s="65"/>
      <c r="I112" s="130"/>
    </row>
    <row r="113" spans="2:9">
      <c r="B113" s="128"/>
      <c r="C113" s="128"/>
      <c r="D113" s="131"/>
      <c r="E113" s="128"/>
      <c r="F113" s="129"/>
      <c r="G113" s="65"/>
      <c r="H113" s="65"/>
      <c r="I113" s="130"/>
    </row>
    <row r="114" spans="2:9">
      <c r="B114" s="128"/>
      <c r="C114" s="128"/>
      <c r="E114" s="128"/>
      <c r="F114" s="129"/>
      <c r="G114" s="65"/>
      <c r="H114" s="65"/>
      <c r="I114" s="130"/>
    </row>
    <row r="115" spans="2:9">
      <c r="B115" s="128"/>
      <c r="C115" s="128"/>
      <c r="D115" s="131"/>
      <c r="E115" s="128"/>
      <c r="F115" s="129"/>
      <c r="G115" s="65"/>
      <c r="H115" s="65"/>
      <c r="I115" s="130"/>
    </row>
    <row r="116" spans="2:9">
      <c r="B116" s="128"/>
      <c r="C116" s="128"/>
      <c r="E116" s="128"/>
      <c r="F116" s="129"/>
      <c r="G116" s="65"/>
      <c r="H116" s="65"/>
      <c r="I116" s="130"/>
    </row>
    <row r="117" spans="2:9">
      <c r="B117" s="128"/>
      <c r="C117" s="128"/>
      <c r="D117" s="131"/>
      <c r="E117" s="128"/>
      <c r="F117" s="129"/>
      <c r="G117" s="65"/>
      <c r="H117" s="65"/>
      <c r="I117" s="130"/>
    </row>
    <row r="118" spans="2:9">
      <c r="B118" s="128"/>
      <c r="C118" s="128"/>
      <c r="E118" s="128"/>
      <c r="F118" s="129"/>
      <c r="G118" s="65"/>
      <c r="H118" s="65"/>
      <c r="I118" s="130"/>
    </row>
    <row r="119" spans="2:9">
      <c r="B119" s="128"/>
      <c r="C119" s="128"/>
      <c r="D119" s="131"/>
      <c r="E119" s="128"/>
      <c r="F119" s="129"/>
      <c r="G119" s="65"/>
      <c r="H119" s="65"/>
      <c r="I119" s="130"/>
    </row>
    <row r="120" spans="2:9">
      <c r="B120" s="128"/>
      <c r="C120" s="128"/>
      <c r="E120" s="128"/>
      <c r="F120" s="129"/>
      <c r="G120" s="65"/>
      <c r="H120" s="65"/>
      <c r="I120" s="130"/>
    </row>
    <row r="121" spans="2:9">
      <c r="B121" s="128"/>
      <c r="C121" s="128"/>
      <c r="D121" s="131"/>
      <c r="E121" s="128"/>
      <c r="F121" s="129"/>
      <c r="G121" s="65"/>
      <c r="H121" s="65"/>
      <c r="I121" s="130"/>
    </row>
    <row r="122" spans="2:9">
      <c r="B122" s="128"/>
      <c r="C122" s="128"/>
      <c r="E122" s="128"/>
      <c r="F122" s="129"/>
      <c r="G122" s="65"/>
      <c r="H122" s="65"/>
      <c r="I122" s="130"/>
    </row>
    <row r="123" spans="2:9">
      <c r="B123" s="128"/>
      <c r="C123" s="128"/>
      <c r="D123" s="131"/>
      <c r="E123" s="128"/>
      <c r="F123" s="129"/>
      <c r="G123" s="65"/>
      <c r="H123" s="65"/>
      <c r="I123" s="130"/>
    </row>
    <row r="124" spans="2:9">
      <c r="B124" s="128"/>
      <c r="C124" s="128"/>
      <c r="E124" s="128"/>
      <c r="F124" s="129"/>
      <c r="G124" s="65"/>
      <c r="H124" s="65"/>
      <c r="I124" s="130"/>
    </row>
    <row r="125" spans="2:9">
      <c r="B125" s="128"/>
      <c r="C125" s="128"/>
      <c r="D125" s="131"/>
      <c r="E125" s="128"/>
      <c r="F125" s="129"/>
      <c r="G125" s="65"/>
      <c r="H125" s="65"/>
      <c r="I125" s="130"/>
    </row>
    <row r="126" spans="2:9">
      <c r="B126" s="128"/>
      <c r="C126" s="128"/>
      <c r="E126" s="128"/>
      <c r="F126" s="129"/>
      <c r="G126" s="65"/>
      <c r="H126" s="65"/>
      <c r="I126" s="130"/>
    </row>
    <row r="127" spans="2:9">
      <c r="B127" s="128"/>
      <c r="C127" s="128"/>
      <c r="D127" s="131"/>
      <c r="E127" s="128"/>
      <c r="F127" s="129"/>
      <c r="G127" s="65"/>
      <c r="H127" s="65"/>
      <c r="I127" s="130"/>
    </row>
    <row r="128" spans="2:9">
      <c r="B128" s="128"/>
      <c r="C128" s="128"/>
      <c r="E128" s="128"/>
      <c r="F128" s="129"/>
      <c r="G128" s="65"/>
      <c r="H128" s="65"/>
      <c r="I128" s="130"/>
    </row>
    <row r="129" spans="2:9">
      <c r="B129" s="128"/>
      <c r="C129" s="128"/>
      <c r="D129" s="131"/>
      <c r="E129" s="128"/>
      <c r="F129" s="129"/>
      <c r="G129" s="65"/>
      <c r="H129" s="65"/>
      <c r="I129" s="130"/>
    </row>
    <row r="130" spans="2:9">
      <c r="B130" s="128"/>
      <c r="C130" s="128"/>
      <c r="E130" s="128"/>
      <c r="F130" s="129"/>
      <c r="G130" s="65"/>
      <c r="H130" s="65"/>
      <c r="I130" s="130"/>
    </row>
    <row r="131" spans="2:9">
      <c r="B131" s="128"/>
      <c r="C131" s="128"/>
      <c r="D131" s="131"/>
      <c r="E131" s="128"/>
      <c r="F131" s="129"/>
      <c r="G131" s="65"/>
      <c r="H131" s="65"/>
      <c r="I131" s="130"/>
    </row>
    <row r="132" spans="2:9">
      <c r="B132" s="128"/>
      <c r="C132" s="128"/>
      <c r="E132" s="128"/>
      <c r="F132" s="129"/>
      <c r="G132" s="65"/>
      <c r="H132" s="65"/>
      <c r="I132" s="130"/>
    </row>
    <row r="133" spans="2:9">
      <c r="B133" s="128"/>
      <c r="C133" s="128"/>
      <c r="D133" s="131"/>
      <c r="E133" s="128"/>
      <c r="F133" s="129"/>
      <c r="G133" s="65"/>
      <c r="H133" s="65"/>
      <c r="I133" s="130"/>
    </row>
    <row r="134" spans="2:9">
      <c r="B134" s="128"/>
      <c r="C134" s="128"/>
      <c r="E134" s="128"/>
      <c r="F134" s="129"/>
      <c r="G134" s="65"/>
      <c r="H134" s="65"/>
      <c r="I134" s="130"/>
    </row>
    <row r="135" spans="2:9">
      <c r="B135" s="128"/>
      <c r="C135" s="128"/>
      <c r="D135" s="131"/>
      <c r="E135" s="128"/>
      <c r="F135" s="129"/>
      <c r="G135" s="65"/>
      <c r="H135" s="65"/>
      <c r="I135" s="130"/>
    </row>
    <row r="136" spans="2:9">
      <c r="B136" s="128"/>
      <c r="C136" s="128"/>
      <c r="E136" s="128"/>
      <c r="F136" s="129"/>
      <c r="G136" s="65"/>
      <c r="H136" s="65"/>
      <c r="I136" s="130"/>
    </row>
    <row r="137" spans="2:9">
      <c r="B137" s="128"/>
      <c r="C137" s="128"/>
      <c r="D137" s="131"/>
      <c r="E137" s="128"/>
      <c r="F137" s="129"/>
      <c r="G137" s="65"/>
      <c r="H137" s="65"/>
      <c r="I137" s="130"/>
    </row>
    <row r="138" spans="2:9">
      <c r="B138" s="128"/>
      <c r="C138" s="128"/>
      <c r="E138" s="128"/>
      <c r="F138" s="129"/>
      <c r="G138" s="65"/>
      <c r="H138" s="65"/>
      <c r="I138" s="130"/>
    </row>
    <row r="139" spans="2:9">
      <c r="B139" s="128"/>
      <c r="C139" s="128"/>
      <c r="D139" s="131"/>
      <c r="E139" s="128"/>
      <c r="F139" s="129"/>
      <c r="G139" s="65"/>
      <c r="H139" s="65"/>
      <c r="I139" s="130"/>
    </row>
    <row r="140" spans="2:9">
      <c r="B140" s="128"/>
      <c r="C140" s="128"/>
      <c r="E140" s="128"/>
      <c r="F140" s="129"/>
      <c r="G140" s="65"/>
      <c r="H140" s="65"/>
      <c r="I140" s="130"/>
    </row>
    <row r="141" spans="2:9">
      <c r="B141" s="128"/>
      <c r="C141" s="128"/>
      <c r="D141" s="131"/>
      <c r="E141" s="128"/>
      <c r="F141" s="129"/>
      <c r="G141" s="65"/>
      <c r="H141" s="65"/>
      <c r="I141" s="130"/>
    </row>
    <row r="142" spans="2:9">
      <c r="B142" s="128"/>
      <c r="C142" s="128"/>
      <c r="E142" s="128"/>
      <c r="F142" s="129"/>
      <c r="G142" s="65"/>
      <c r="H142" s="65"/>
      <c r="I142" s="130"/>
    </row>
    <row r="143" spans="2:9">
      <c r="B143" s="128"/>
      <c r="C143" s="128"/>
      <c r="D143" s="131"/>
      <c r="E143" s="128"/>
      <c r="F143" s="129"/>
      <c r="G143" s="65"/>
      <c r="H143" s="65"/>
      <c r="I143" s="130"/>
    </row>
    <row r="144" spans="2:9">
      <c r="B144" s="128"/>
      <c r="C144" s="128"/>
      <c r="E144" s="128"/>
      <c r="F144" s="129"/>
      <c r="G144" s="65"/>
      <c r="H144" s="65"/>
      <c r="I144" s="130"/>
    </row>
    <row r="145" spans="2:9">
      <c r="B145" s="128"/>
      <c r="C145" s="128"/>
      <c r="D145" s="131"/>
      <c r="E145" s="128"/>
      <c r="F145" s="129"/>
      <c r="G145" s="65"/>
      <c r="H145" s="65"/>
      <c r="I145" s="130"/>
    </row>
    <row r="146" spans="2:9">
      <c r="B146" s="128"/>
      <c r="C146" s="128"/>
      <c r="E146" s="128"/>
      <c r="F146" s="129"/>
      <c r="G146" s="65"/>
      <c r="H146" s="65"/>
      <c r="I146" s="130"/>
    </row>
    <row r="147" spans="2:9">
      <c r="B147" s="128"/>
      <c r="C147" s="128"/>
      <c r="D147" s="131"/>
      <c r="E147" s="128"/>
      <c r="F147" s="129"/>
      <c r="G147" s="65"/>
      <c r="H147" s="65"/>
      <c r="I147" s="130"/>
    </row>
    <row r="148" spans="2:9">
      <c r="B148" s="128"/>
      <c r="C148" s="128"/>
      <c r="E148" s="128"/>
      <c r="F148" s="129"/>
      <c r="G148" s="65"/>
      <c r="H148" s="65"/>
      <c r="I148" s="130"/>
    </row>
    <row r="149" spans="2:9">
      <c r="B149" s="128"/>
      <c r="C149" s="128"/>
      <c r="D149" s="131"/>
      <c r="E149" s="128"/>
      <c r="F149" s="129"/>
      <c r="G149" s="65"/>
      <c r="H149" s="65"/>
      <c r="I149" s="130"/>
    </row>
    <row r="150" spans="2:9">
      <c r="B150" s="128"/>
      <c r="C150" s="128"/>
      <c r="E150" s="128"/>
      <c r="F150" s="129"/>
      <c r="G150" s="65"/>
      <c r="H150" s="65"/>
      <c r="I150" s="130"/>
    </row>
    <row r="151" spans="2:9">
      <c r="B151" s="128"/>
      <c r="C151" s="128"/>
      <c r="D151" s="131"/>
      <c r="E151" s="128"/>
      <c r="F151" s="129"/>
      <c r="G151" s="65"/>
      <c r="H151" s="65"/>
      <c r="I151" s="130"/>
    </row>
    <row r="152" spans="2:9">
      <c r="B152" s="128"/>
      <c r="C152" s="128"/>
      <c r="E152" s="128"/>
      <c r="F152" s="129"/>
      <c r="G152" s="65"/>
      <c r="H152" s="65"/>
      <c r="I152" s="130"/>
    </row>
    <row r="153" spans="2:9">
      <c r="B153" s="128"/>
      <c r="C153" s="128"/>
      <c r="D153" s="131"/>
      <c r="E153" s="128"/>
      <c r="F153" s="129"/>
      <c r="G153" s="65"/>
      <c r="H153" s="65"/>
      <c r="I153" s="130"/>
    </row>
    <row r="154" spans="2:9">
      <c r="B154" s="128"/>
      <c r="C154" s="128"/>
      <c r="E154" s="128"/>
      <c r="F154" s="129"/>
      <c r="G154" s="65"/>
      <c r="H154" s="65"/>
      <c r="I154" s="130"/>
    </row>
    <row r="155" spans="2:9">
      <c r="B155" s="128"/>
      <c r="C155" s="128"/>
      <c r="D155" s="131"/>
      <c r="E155" s="128"/>
      <c r="F155" s="129"/>
      <c r="G155" s="65"/>
      <c r="H155" s="65"/>
      <c r="I155" s="130"/>
    </row>
    <row r="156" spans="2:9">
      <c r="B156" s="128"/>
      <c r="C156" s="128"/>
      <c r="E156" s="128"/>
      <c r="F156" s="129"/>
      <c r="G156" s="65"/>
      <c r="H156" s="65"/>
      <c r="I156" s="130"/>
    </row>
    <row r="157" spans="2:9">
      <c r="B157" s="128"/>
      <c r="C157" s="128"/>
      <c r="D157" s="131"/>
      <c r="E157" s="128"/>
      <c r="F157" s="129"/>
      <c r="G157" s="65"/>
      <c r="H157" s="65"/>
      <c r="I157" s="130"/>
    </row>
    <row r="158" spans="2:9">
      <c r="B158" s="128"/>
      <c r="C158" s="128"/>
      <c r="E158" s="128"/>
      <c r="F158" s="129"/>
      <c r="G158" s="65"/>
      <c r="H158" s="65"/>
      <c r="I158" s="130"/>
    </row>
    <row r="159" spans="2:9">
      <c r="B159" s="128"/>
      <c r="C159" s="128"/>
      <c r="D159" s="131"/>
      <c r="E159" s="128"/>
      <c r="F159" s="129"/>
      <c r="G159" s="65"/>
      <c r="H159" s="65"/>
      <c r="I159" s="130"/>
    </row>
    <row r="160" spans="2:9">
      <c r="B160" s="128"/>
      <c r="C160" s="128"/>
      <c r="E160" s="128"/>
      <c r="F160" s="129"/>
      <c r="G160" s="65"/>
      <c r="H160" s="65"/>
      <c r="I160" s="130"/>
    </row>
    <row r="161" spans="2:9">
      <c r="B161" s="128"/>
      <c r="C161" s="128"/>
      <c r="D161" s="131"/>
      <c r="E161" s="128"/>
      <c r="F161" s="129"/>
      <c r="G161" s="65"/>
      <c r="H161" s="65"/>
      <c r="I161" s="130"/>
    </row>
    <row r="162" spans="2:9">
      <c r="B162" s="128"/>
      <c r="C162" s="128"/>
      <c r="E162" s="128"/>
      <c r="F162" s="129"/>
      <c r="G162" s="65"/>
      <c r="H162" s="65"/>
      <c r="I162" s="130"/>
    </row>
    <row r="163" spans="2:9">
      <c r="B163" s="128"/>
      <c r="C163" s="128"/>
      <c r="D163" s="131"/>
      <c r="E163" s="128"/>
      <c r="F163" s="129"/>
      <c r="G163" s="65"/>
      <c r="H163" s="65"/>
      <c r="I163" s="130"/>
    </row>
    <row r="164" spans="2:9">
      <c r="B164" s="128"/>
      <c r="C164" s="128"/>
      <c r="E164" s="128"/>
      <c r="F164" s="129"/>
      <c r="G164" s="65"/>
      <c r="H164" s="65"/>
      <c r="I164" s="130"/>
    </row>
    <row r="165" spans="2:9">
      <c r="B165" s="128"/>
      <c r="C165" s="128"/>
      <c r="D165" s="131"/>
      <c r="E165" s="128"/>
      <c r="F165" s="129"/>
      <c r="G165" s="65"/>
      <c r="H165" s="65"/>
      <c r="I165" s="130"/>
    </row>
    <row r="166" spans="2:9">
      <c r="B166" s="128"/>
      <c r="C166" s="128"/>
      <c r="E166" s="128"/>
      <c r="F166" s="129"/>
      <c r="G166" s="65"/>
      <c r="H166" s="65"/>
      <c r="I166" s="130"/>
    </row>
    <row r="167" spans="2:9">
      <c r="B167" s="128"/>
      <c r="C167" s="128"/>
      <c r="D167" s="131"/>
      <c r="E167" s="128"/>
      <c r="F167" s="129"/>
      <c r="G167" s="65"/>
      <c r="H167" s="65"/>
      <c r="I167" s="130"/>
    </row>
    <row r="168" spans="2:9">
      <c r="B168" s="128"/>
      <c r="C168" s="128"/>
      <c r="E168" s="128"/>
      <c r="F168" s="129"/>
      <c r="G168" s="65"/>
      <c r="H168" s="65"/>
      <c r="I168" s="130"/>
    </row>
    <row r="169" spans="2:9">
      <c r="B169" s="128"/>
      <c r="C169" s="128"/>
      <c r="D169" s="131"/>
      <c r="E169" s="128"/>
      <c r="F169" s="129"/>
      <c r="G169" s="65"/>
      <c r="H169" s="65"/>
      <c r="I169" s="130"/>
    </row>
    <row r="170" spans="2:9">
      <c r="B170" s="128"/>
      <c r="C170" s="128"/>
      <c r="E170" s="128"/>
      <c r="F170" s="129"/>
      <c r="G170" s="65"/>
      <c r="H170" s="65"/>
      <c r="I170" s="130"/>
    </row>
    <row r="171" spans="2:9">
      <c r="B171" s="128"/>
      <c r="C171" s="128"/>
      <c r="D171" s="131"/>
      <c r="E171" s="128"/>
      <c r="F171" s="129"/>
      <c r="G171" s="65"/>
      <c r="H171" s="65"/>
      <c r="I171" s="130"/>
    </row>
    <row r="172" spans="2:9">
      <c r="B172" s="128"/>
      <c r="C172" s="128"/>
      <c r="E172" s="128"/>
      <c r="F172" s="129"/>
      <c r="G172" s="65"/>
      <c r="H172" s="65"/>
      <c r="I172" s="130"/>
    </row>
    <row r="173" spans="2:9">
      <c r="B173" s="128"/>
      <c r="C173" s="128"/>
      <c r="D173" s="131"/>
      <c r="E173" s="128"/>
      <c r="F173" s="129"/>
      <c r="G173" s="65"/>
      <c r="H173" s="65"/>
      <c r="I173" s="130"/>
    </row>
    <row r="181" spans="2:9" ht="24" customHeight="1">
      <c r="B181" s="132"/>
      <c r="C181" s="133"/>
      <c r="D181" s="134"/>
      <c r="E181" s="135"/>
      <c r="F181" s="135"/>
      <c r="G181" s="136"/>
      <c r="H181" s="136"/>
      <c r="I181" s="136"/>
    </row>
  </sheetData>
  <sheetProtection algorithmName="SHA-512" hashValue="OOk3YHP5YHr09O5WqBH1k32E57Zk33K9LcHDt1PSto48uZTnYhNpF6q2heIf/KLcYSJyKmwLTU4CBaSytTRCfg==" saltValue="HH6PXkqmpp0I5HTKGxUJaQ==" spinCount="100000" sheet="1" objects="1" scenarios="1"/>
  <protectedRanges>
    <protectedRange sqref="G19:H22 G16:H17 G9:H14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10</vt:i4>
      </vt:variant>
    </vt:vector>
  </HeadingPairs>
  <TitlesOfParts>
    <vt:vector size="20" baseType="lpstr">
      <vt:lpstr>Titulka</vt:lpstr>
      <vt:lpstr>Úvod</vt:lpstr>
      <vt:lpstr>Rekapitulace</vt:lpstr>
      <vt:lpstr>KT</vt:lpstr>
      <vt:lpstr>SK</vt:lpstr>
      <vt:lpstr>PZTS</vt:lpstr>
      <vt:lpstr>SVS</vt:lpstr>
      <vt:lpstr>AV</vt:lpstr>
      <vt:lpstr>ŠR</vt:lpstr>
      <vt:lpstr>JČ</vt:lpstr>
      <vt:lpstr>AV!Oblast_tisku</vt:lpstr>
      <vt:lpstr>JČ!Oblast_tisku</vt:lpstr>
      <vt:lpstr>KT!Oblast_tisku</vt:lpstr>
      <vt:lpstr>PZTS!Oblast_tisku</vt:lpstr>
      <vt:lpstr>Rekapitulace!Oblast_tisku</vt:lpstr>
      <vt:lpstr>SK!Oblast_tisku</vt:lpstr>
      <vt:lpstr>SVS!Oblast_tisku</vt:lpstr>
      <vt:lpstr>ŠR!Oblast_tisku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Daniela Diblíková</cp:lastModifiedBy>
  <cp:lastPrinted>2017-08-23T16:07:44Z</cp:lastPrinted>
  <dcterms:created xsi:type="dcterms:W3CDTF">2008-10-05T19:10:50Z</dcterms:created>
  <dcterms:modified xsi:type="dcterms:W3CDTF">2025-04-30T09:35:34Z</dcterms:modified>
</cp:coreProperties>
</file>